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codeName="Ta_delovni_zvezek"/>
  <mc:AlternateContent xmlns:mc="http://schemas.openxmlformats.org/markup-compatibility/2006">
    <mc:Choice Requires="x15">
      <x15ac:absPath xmlns:x15ac="http://schemas.microsoft.com/office/spreadsheetml/2010/11/ac" url="C:\Moji dokumenti\zavarovanje SŽ\RAZPIS 2020\RD POSLANO\Priponke k RD\"/>
    </mc:Choice>
  </mc:AlternateContent>
  <xr:revisionPtr revIDLastSave="0" documentId="8_{681D13E3-12FA-4644-8519-88FF030622C8}" xr6:coauthVersionLast="36" xr6:coauthVersionMax="36" xr10:uidLastSave="{00000000-0000-0000-0000-000000000000}"/>
  <bookViews>
    <workbookView xWindow="0" yWindow="0" windowWidth="28800" windowHeight="12435" activeTab="4" xr2:uid="{00000000-000D-0000-FFFF-FFFF00000000}"/>
  </bookViews>
  <sheets>
    <sheet name="SŽ-Potniški promet d.o.o." sheetId="1" r:id="rId1"/>
    <sheet name="SŽ-Tovorni promet d.o.o." sheetId="2" r:id="rId2"/>
    <sheet name="SŽ Uprava" sheetId="3" r:id="rId3"/>
    <sheet name="SŽ-Infrastruktura" sheetId="4" r:id="rId4"/>
    <sheet name="REKAPITULACIJA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5" l="1"/>
  <c r="H16" i="5"/>
  <c r="H15" i="5"/>
  <c r="B18" i="5"/>
  <c r="H18" i="5" s="1"/>
  <c r="C18" i="5"/>
  <c r="D18" i="5"/>
  <c r="E18" i="5"/>
  <c r="F18" i="5"/>
  <c r="G18" i="5"/>
  <c r="H10" i="5"/>
  <c r="H11" i="5"/>
  <c r="E12" i="5"/>
  <c r="H9" i="5"/>
  <c r="H8" i="5"/>
  <c r="H7" i="5"/>
  <c r="H6" i="5"/>
  <c r="H5" i="5"/>
  <c r="H4" i="5"/>
  <c r="B12" i="5"/>
  <c r="C12" i="5"/>
  <c r="D12" i="5"/>
  <c r="F12" i="5"/>
  <c r="G12" i="5"/>
  <c r="P175" i="4"/>
  <c r="F175" i="4"/>
  <c r="P169" i="3"/>
  <c r="F169" i="3"/>
  <c r="E183" i="2"/>
  <c r="E118" i="1"/>
  <c r="H1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2" authorId="0" shapeId="0" xr:uid="{00000000-0006-0000-0000-000001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" authorId="0" shapeId="0" xr:uid="{00000000-0006-0000-0000-000002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C2" authorId="0" shapeId="0" xr:uid="{00000000-0006-0000-0000-000003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D2" authorId="0" shapeId="0" xr:uid="{00000000-0006-0000-0000-000004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2" authorId="0" shapeId="0" xr:uid="{00000000-0006-0000-0000-000005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2" authorId="0" shapeId="0" xr:uid="{00000000-0006-0000-0000-000006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2" authorId="0" shapeId="0" xr:uid="{00000000-0006-0000-0000-000007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2" authorId="0" shapeId="0" xr:uid="{00000000-0006-0000-0000-000008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9" authorId="0" shapeId="0" xr:uid="{00000000-0006-0000-0000-000009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9" authorId="0" shapeId="0" xr:uid="{00000000-0006-0000-0000-00000A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C19" authorId="0" shapeId="0" xr:uid="{00000000-0006-0000-0000-00000B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D19" authorId="0" shapeId="0" xr:uid="{00000000-0006-0000-0000-00000C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9" authorId="0" shapeId="0" xr:uid="{00000000-0006-0000-0000-00000D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9" authorId="0" shapeId="0" xr:uid="{00000000-0006-0000-0000-00000E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9" authorId="0" shapeId="0" xr:uid="{00000000-0006-0000-0000-00000F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9" authorId="0" shapeId="0" xr:uid="{00000000-0006-0000-0000-000010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35" authorId="0" shapeId="0" xr:uid="{00000000-0006-0000-0000-000011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35" authorId="0" shapeId="0" xr:uid="{00000000-0006-0000-0000-000012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C35" authorId="0" shapeId="0" xr:uid="{00000000-0006-0000-0000-000013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D35" authorId="0" shapeId="0" xr:uid="{00000000-0006-0000-0000-000014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35" authorId="0" shapeId="0" xr:uid="{00000000-0006-0000-0000-000015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35" authorId="0" shapeId="0" xr:uid="{00000000-0006-0000-0000-000016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35" authorId="0" shapeId="0" xr:uid="{00000000-0006-0000-0000-000017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35" authorId="0" shapeId="0" xr:uid="{00000000-0006-0000-0000-000018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48" authorId="0" shapeId="0" xr:uid="{00000000-0006-0000-0000-000019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48" authorId="0" shapeId="0" xr:uid="{00000000-0006-0000-0000-00001A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C48" authorId="0" shapeId="0" xr:uid="{00000000-0006-0000-0000-00001B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D48" authorId="0" shapeId="0" xr:uid="{00000000-0006-0000-0000-00001C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48" authorId="0" shapeId="0" xr:uid="{00000000-0006-0000-0000-00001D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48" authorId="0" shapeId="0" xr:uid="{00000000-0006-0000-0000-00001E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48" authorId="0" shapeId="0" xr:uid="{00000000-0006-0000-0000-00001F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48" authorId="0" shapeId="0" xr:uid="{00000000-0006-0000-0000-000020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66" authorId="0" shapeId="0" xr:uid="{00000000-0006-0000-0000-000021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66" authorId="0" shapeId="0" xr:uid="{00000000-0006-0000-0000-000022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C66" authorId="0" shapeId="0" xr:uid="{00000000-0006-0000-0000-000023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D66" authorId="0" shapeId="0" xr:uid="{00000000-0006-0000-0000-000024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66" authorId="0" shapeId="0" xr:uid="{00000000-0006-0000-0000-000025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66" authorId="0" shapeId="0" xr:uid="{00000000-0006-0000-0000-000026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66" authorId="0" shapeId="0" xr:uid="{00000000-0006-0000-0000-000027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66" authorId="0" shapeId="0" xr:uid="{00000000-0006-0000-0000-000028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99" authorId="0" shapeId="0" xr:uid="{00000000-0006-0000-0000-000029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99" authorId="0" shapeId="0" xr:uid="{00000000-0006-0000-0000-00002A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C99" authorId="0" shapeId="0" xr:uid="{00000000-0006-0000-0000-00002B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D99" authorId="0" shapeId="0" xr:uid="{00000000-0006-0000-0000-00002C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99" authorId="0" shapeId="0" xr:uid="{00000000-0006-0000-0000-00002D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99" authorId="0" shapeId="0" xr:uid="{00000000-0006-0000-0000-00002E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99" authorId="0" shapeId="0" xr:uid="{00000000-0006-0000-0000-00002F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99" authorId="0" shapeId="0" xr:uid="{00000000-0006-0000-0000-000030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44" authorId="0" shapeId="0" xr:uid="{00000000-0006-0000-0100-000001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44" authorId="0" shapeId="0" xr:uid="{00000000-0006-0000-0100-000002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C44" authorId="0" shapeId="0" xr:uid="{00000000-0006-0000-0100-000003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D44" authorId="0" shapeId="0" xr:uid="{00000000-0006-0000-0100-000004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44" authorId="0" shapeId="0" xr:uid="{00000000-0006-0000-0100-000005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44" authorId="0" shapeId="0" xr:uid="{00000000-0006-0000-0100-000006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44" authorId="0" shapeId="0" xr:uid="{00000000-0006-0000-0100-000007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44" authorId="0" shapeId="0" xr:uid="{00000000-0006-0000-0100-000008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59" authorId="0" shapeId="0" xr:uid="{00000000-0006-0000-0100-000009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59" authorId="0" shapeId="0" xr:uid="{00000000-0006-0000-0100-00000A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C59" authorId="0" shapeId="0" xr:uid="{00000000-0006-0000-0100-00000B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D59" authorId="0" shapeId="0" xr:uid="{00000000-0006-0000-0100-00000C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59" authorId="0" shapeId="0" xr:uid="{00000000-0006-0000-0100-00000D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59" authorId="0" shapeId="0" xr:uid="{00000000-0006-0000-0100-00000E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59" authorId="0" shapeId="0" xr:uid="{00000000-0006-0000-0100-00000F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59" authorId="0" shapeId="0" xr:uid="{00000000-0006-0000-0100-000010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84" authorId="0" shapeId="0" xr:uid="{00000000-0006-0000-0100-000011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84" authorId="0" shapeId="0" xr:uid="{00000000-0006-0000-0100-000012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C84" authorId="0" shapeId="0" xr:uid="{00000000-0006-0000-0100-000013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D84" authorId="0" shapeId="0" xr:uid="{00000000-0006-0000-0100-000014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84" authorId="0" shapeId="0" xr:uid="{00000000-0006-0000-0100-000015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84" authorId="0" shapeId="0" xr:uid="{00000000-0006-0000-0100-000016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84" authorId="0" shapeId="0" xr:uid="{00000000-0006-0000-0100-000017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84" authorId="0" shapeId="0" xr:uid="{00000000-0006-0000-0100-000018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18" authorId="0" shapeId="0" xr:uid="{00000000-0006-0000-0100-000019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18" authorId="0" shapeId="0" xr:uid="{00000000-0006-0000-0100-00001A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C118" authorId="0" shapeId="0" xr:uid="{00000000-0006-0000-0100-00001B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D118" authorId="0" shapeId="0" xr:uid="{00000000-0006-0000-0100-00001C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18" authorId="0" shapeId="0" xr:uid="{00000000-0006-0000-0100-00001D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18" authorId="0" shapeId="0" xr:uid="{00000000-0006-0000-0100-00001E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18" authorId="0" shapeId="0" xr:uid="{00000000-0006-0000-0100-00001F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18" authorId="0" shapeId="0" xr:uid="{00000000-0006-0000-0100-000020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64" authorId="0" shapeId="0" xr:uid="{00000000-0006-0000-0100-000021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64" authorId="0" shapeId="0" xr:uid="{00000000-0006-0000-0100-000022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C164" authorId="0" shapeId="0" xr:uid="{00000000-0006-0000-0100-000023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D164" authorId="0" shapeId="0" xr:uid="{00000000-0006-0000-0100-000024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64" authorId="0" shapeId="0" xr:uid="{00000000-0006-0000-0100-000025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64" authorId="0" shapeId="0" xr:uid="{00000000-0006-0000-0100-000026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64" authorId="0" shapeId="0" xr:uid="{00000000-0006-0000-0100-000027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64" authorId="0" shapeId="0" xr:uid="{00000000-0006-0000-0100-000028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3" authorId="0" shapeId="0" xr:uid="{00000000-0006-0000-0200-000001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3" authorId="0" shapeId="0" xr:uid="{00000000-0006-0000-0200-000002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3" authorId="0" shapeId="0" xr:uid="{00000000-0006-0000-0200-000003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3" authorId="0" shapeId="0" xr:uid="{00000000-0006-0000-0200-000004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3" authorId="0" shapeId="0" xr:uid="{00000000-0006-0000-0200-000005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3" authorId="0" shapeId="0" xr:uid="{00000000-0006-0000-0200-000006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3" authorId="0" shapeId="0" xr:uid="{00000000-0006-0000-0200-000007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3" authorId="0" shapeId="0" xr:uid="{00000000-0006-0000-0200-000008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3" authorId="0" shapeId="0" xr:uid="{00000000-0006-0000-0200-000009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K3" authorId="0" shapeId="0" xr:uid="{00000000-0006-0000-0200-00000A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L3" authorId="0" shapeId="0" xr:uid="{00000000-0006-0000-0200-00000B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M3" authorId="0" shapeId="0" xr:uid="{00000000-0006-0000-0200-00000C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N3" authorId="0" shapeId="0" xr:uid="{00000000-0006-0000-0200-00000D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O3" authorId="0" shapeId="0" xr:uid="{00000000-0006-0000-0200-00000E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P3" authorId="0" shapeId="0" xr:uid="{00000000-0006-0000-0200-00000F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Q3" authorId="0" shapeId="0" xr:uid="{00000000-0006-0000-0200-000010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R3" authorId="0" shapeId="0" xr:uid="{00000000-0006-0000-0200-000011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S3" authorId="0" shapeId="0" xr:uid="{00000000-0006-0000-0200-000012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K58" authorId="0" shapeId="0" xr:uid="{00000000-0006-0000-0200-000013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L58" authorId="0" shapeId="0" xr:uid="{00000000-0006-0000-0200-000014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M58" authorId="0" shapeId="0" xr:uid="{00000000-0006-0000-0200-000015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N58" authorId="0" shapeId="0" xr:uid="{00000000-0006-0000-0200-000016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O58" authorId="0" shapeId="0" xr:uid="{00000000-0006-0000-0200-000017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P58" authorId="0" shapeId="0" xr:uid="{00000000-0006-0000-0200-000018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Q58" authorId="0" shapeId="0" xr:uid="{00000000-0006-0000-0200-000019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R58" authorId="0" shapeId="0" xr:uid="{00000000-0006-0000-0200-00001A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S58" authorId="0" shapeId="0" xr:uid="{00000000-0006-0000-0200-00001B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68" authorId="0" shapeId="0" xr:uid="{00000000-0006-0000-0200-00001C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68" authorId="0" shapeId="0" xr:uid="{00000000-0006-0000-0200-00001D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68" authorId="0" shapeId="0" xr:uid="{00000000-0006-0000-0200-00001E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68" authorId="0" shapeId="0" xr:uid="{00000000-0006-0000-0200-00001F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68" authorId="0" shapeId="0" xr:uid="{00000000-0006-0000-0200-000020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68" authorId="0" shapeId="0" xr:uid="{00000000-0006-0000-0200-000021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68" authorId="0" shapeId="0" xr:uid="{00000000-0006-0000-0200-000022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68" authorId="0" shapeId="0" xr:uid="{00000000-0006-0000-0200-000023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68" authorId="0" shapeId="0" xr:uid="{00000000-0006-0000-0200-000024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K68" authorId="0" shapeId="0" xr:uid="{00000000-0006-0000-0200-000025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L68" authorId="0" shapeId="0" xr:uid="{00000000-0006-0000-0200-000026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M68" authorId="0" shapeId="0" xr:uid="{00000000-0006-0000-0200-000027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N68" authorId="0" shapeId="0" xr:uid="{00000000-0006-0000-0200-000028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O68" authorId="0" shapeId="0" xr:uid="{00000000-0006-0000-0200-000029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P68" authorId="0" shapeId="0" xr:uid="{00000000-0006-0000-0200-00002A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Q68" authorId="0" shapeId="0" xr:uid="{00000000-0006-0000-0200-00002B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R68" authorId="0" shapeId="0" xr:uid="{00000000-0006-0000-0200-00002C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S68" authorId="0" shapeId="0" xr:uid="{00000000-0006-0000-0200-00002D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02" authorId="0" shapeId="0" xr:uid="{00000000-0006-0000-0200-00002E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02" authorId="0" shapeId="0" xr:uid="{00000000-0006-0000-0200-00002F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02" authorId="0" shapeId="0" xr:uid="{00000000-0006-0000-0200-000030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02" authorId="0" shapeId="0" xr:uid="{00000000-0006-0000-0200-000031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02" authorId="0" shapeId="0" xr:uid="{00000000-0006-0000-0200-000032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02" authorId="0" shapeId="0" xr:uid="{00000000-0006-0000-0200-000033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02" authorId="0" shapeId="0" xr:uid="{00000000-0006-0000-0200-000034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02" authorId="0" shapeId="0" xr:uid="{00000000-0006-0000-0200-000035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02" authorId="0" shapeId="0" xr:uid="{00000000-0006-0000-0200-000036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K102" authorId="0" shapeId="0" xr:uid="{00000000-0006-0000-0200-000037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L102" authorId="0" shapeId="0" xr:uid="{00000000-0006-0000-0200-000038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M102" authorId="0" shapeId="0" xr:uid="{00000000-0006-0000-0200-000039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N102" authorId="0" shapeId="0" xr:uid="{00000000-0006-0000-0200-00003A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O102" authorId="0" shapeId="0" xr:uid="{00000000-0006-0000-0200-00003B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P102" authorId="0" shapeId="0" xr:uid="{00000000-0006-0000-0200-00003C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Q102" authorId="0" shapeId="0" xr:uid="{00000000-0006-0000-0200-00003D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R102" authorId="0" shapeId="0" xr:uid="{00000000-0006-0000-0200-00003E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S102" authorId="0" shapeId="0" xr:uid="{00000000-0006-0000-0200-00003F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47" authorId="0" shapeId="0" xr:uid="{00000000-0006-0000-0200-000040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47" authorId="0" shapeId="0" xr:uid="{00000000-0006-0000-0200-000041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47" authorId="0" shapeId="0" xr:uid="{00000000-0006-0000-0200-000042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47" authorId="0" shapeId="0" xr:uid="{00000000-0006-0000-0200-000043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47" authorId="0" shapeId="0" xr:uid="{00000000-0006-0000-0200-000044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47" authorId="0" shapeId="0" xr:uid="{00000000-0006-0000-0200-000045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47" authorId="0" shapeId="0" xr:uid="{00000000-0006-0000-0200-000046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47" authorId="0" shapeId="0" xr:uid="{00000000-0006-0000-0200-000047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47" authorId="0" shapeId="0" xr:uid="{00000000-0006-0000-0200-000048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K147" authorId="0" shapeId="0" xr:uid="{00000000-0006-0000-0200-000049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L147" authorId="0" shapeId="0" xr:uid="{00000000-0006-0000-0200-00004A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M147" authorId="0" shapeId="0" xr:uid="{00000000-0006-0000-0200-00004B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N147" authorId="0" shapeId="0" xr:uid="{00000000-0006-0000-0200-00004C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O147" authorId="0" shapeId="0" xr:uid="{00000000-0006-0000-0200-00004D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P147" authorId="0" shapeId="0" xr:uid="{00000000-0006-0000-0200-00004E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Q147" authorId="0" shapeId="0" xr:uid="{00000000-0006-0000-0200-00004F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R147" authorId="0" shapeId="0" xr:uid="{00000000-0006-0000-0200-000050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S147" authorId="0" shapeId="0" xr:uid="{00000000-0006-0000-0200-000051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3" authorId="0" shapeId="0" xr:uid="{00000000-0006-0000-0300-000001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3" authorId="0" shapeId="0" xr:uid="{00000000-0006-0000-0300-000002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3" authorId="0" shapeId="0" xr:uid="{00000000-0006-0000-0300-000003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3" authorId="0" shapeId="0" xr:uid="{00000000-0006-0000-0300-000004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3" authorId="0" shapeId="0" xr:uid="{00000000-0006-0000-0300-000005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3" authorId="0" shapeId="0" xr:uid="{00000000-0006-0000-0300-000006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3" authorId="0" shapeId="0" xr:uid="{00000000-0006-0000-0300-000007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3" authorId="0" shapeId="0" xr:uid="{00000000-0006-0000-0300-000008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3" authorId="0" shapeId="0" xr:uid="{00000000-0006-0000-0300-000009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22" authorId="0" shapeId="0" xr:uid="{00000000-0006-0000-0300-00000A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2" authorId="0" shapeId="0" xr:uid="{00000000-0006-0000-0300-00000B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2" authorId="0" shapeId="0" xr:uid="{00000000-0006-0000-0300-00000C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2" authorId="0" shapeId="0" xr:uid="{00000000-0006-0000-0300-00000D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2" authorId="0" shapeId="0" xr:uid="{00000000-0006-0000-0300-00000E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2" authorId="0" shapeId="0" xr:uid="{00000000-0006-0000-0300-00000F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2" authorId="0" shapeId="0" xr:uid="{00000000-0006-0000-0300-000010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2" authorId="0" shapeId="0" xr:uid="{00000000-0006-0000-0300-000011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2" authorId="0" shapeId="0" xr:uid="{00000000-0006-0000-0300-000012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30" authorId="0" shapeId="0" xr:uid="{00000000-0006-0000-0300-000013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30" authorId="0" shapeId="0" xr:uid="{00000000-0006-0000-0300-000014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30" authorId="0" shapeId="0" xr:uid="{00000000-0006-0000-0300-000015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30" authorId="0" shapeId="0" xr:uid="{00000000-0006-0000-0300-000016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30" authorId="0" shapeId="0" xr:uid="{00000000-0006-0000-0300-000017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30" authorId="0" shapeId="0" xr:uid="{00000000-0006-0000-0300-000018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30" authorId="0" shapeId="0" xr:uid="{00000000-0006-0000-0300-000019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30" authorId="0" shapeId="0" xr:uid="{00000000-0006-0000-0300-00001A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30" authorId="0" shapeId="0" xr:uid="{00000000-0006-0000-0300-00001B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47" authorId="0" shapeId="0" xr:uid="{00000000-0006-0000-0300-00001C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47" authorId="0" shapeId="0" xr:uid="{00000000-0006-0000-0300-00001D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47" authorId="0" shapeId="0" xr:uid="{00000000-0006-0000-0300-00001E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47" authorId="0" shapeId="0" xr:uid="{00000000-0006-0000-0300-00001F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47" authorId="0" shapeId="0" xr:uid="{00000000-0006-0000-0300-000020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47" authorId="0" shapeId="0" xr:uid="{00000000-0006-0000-0300-000021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47" authorId="0" shapeId="0" xr:uid="{00000000-0006-0000-0300-000022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47" authorId="0" shapeId="0" xr:uid="{00000000-0006-0000-0300-000023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47" authorId="0" shapeId="0" xr:uid="{00000000-0006-0000-0300-000024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K47" authorId="0" shapeId="0" xr:uid="{00000000-0006-0000-0300-000025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L47" authorId="0" shapeId="0" xr:uid="{00000000-0006-0000-0300-000026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M47" authorId="0" shapeId="0" xr:uid="{00000000-0006-0000-0300-000027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N47" authorId="0" shapeId="0" xr:uid="{00000000-0006-0000-0300-000028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O47" authorId="0" shapeId="0" xr:uid="{00000000-0006-0000-0300-000029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P47" authorId="0" shapeId="0" xr:uid="{00000000-0006-0000-0300-00002A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Q47" authorId="0" shapeId="0" xr:uid="{00000000-0006-0000-0300-00002B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R47" authorId="0" shapeId="0" xr:uid="{00000000-0006-0000-0300-00002C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S47" authorId="0" shapeId="0" xr:uid="{00000000-0006-0000-0300-00002D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84" authorId="0" shapeId="0" xr:uid="{00000000-0006-0000-0300-00002E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84" authorId="0" shapeId="0" xr:uid="{00000000-0006-0000-0300-00002F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84" authorId="0" shapeId="0" xr:uid="{00000000-0006-0000-0300-000030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84" authorId="0" shapeId="0" xr:uid="{00000000-0006-0000-0300-000031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84" authorId="0" shapeId="0" xr:uid="{00000000-0006-0000-0300-000032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84" authorId="0" shapeId="0" xr:uid="{00000000-0006-0000-0300-000033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84" authorId="0" shapeId="0" xr:uid="{00000000-0006-0000-0300-000034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84" authorId="0" shapeId="0" xr:uid="{00000000-0006-0000-0300-000035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84" authorId="0" shapeId="0" xr:uid="{00000000-0006-0000-0300-000036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K84" authorId="0" shapeId="0" xr:uid="{00000000-0006-0000-0300-000037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L84" authorId="0" shapeId="0" xr:uid="{00000000-0006-0000-0300-000038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M84" authorId="0" shapeId="0" xr:uid="{00000000-0006-0000-0300-000039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N84" authorId="0" shapeId="0" xr:uid="{00000000-0006-0000-0300-00003A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O84" authorId="0" shapeId="0" xr:uid="{00000000-0006-0000-0300-00003B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P84" authorId="0" shapeId="0" xr:uid="{00000000-0006-0000-0300-00003C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Q84" authorId="0" shapeId="0" xr:uid="{00000000-0006-0000-0300-00003D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R84" authorId="0" shapeId="0" xr:uid="{00000000-0006-0000-0300-00003E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S84" authorId="0" shapeId="0" xr:uid="{00000000-0006-0000-0300-00003F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55" authorId="0" shapeId="0" xr:uid="{00000000-0006-0000-0300-000040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55" authorId="0" shapeId="0" xr:uid="{00000000-0006-0000-0300-000041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55" authorId="0" shapeId="0" xr:uid="{00000000-0006-0000-0300-000042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55" authorId="0" shapeId="0" xr:uid="{00000000-0006-0000-0300-000043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55" authorId="0" shapeId="0" xr:uid="{00000000-0006-0000-0300-000044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55" authorId="0" shapeId="0" xr:uid="{00000000-0006-0000-0300-000045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55" authorId="0" shapeId="0" xr:uid="{00000000-0006-0000-0300-000046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55" authorId="0" shapeId="0" xr:uid="{00000000-0006-0000-0300-000047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55" authorId="0" shapeId="0" xr:uid="{00000000-0006-0000-0300-000048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K155" authorId="0" shapeId="0" xr:uid="{00000000-0006-0000-0300-000049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L155" authorId="0" shapeId="0" xr:uid="{00000000-0006-0000-0300-00004A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M155" authorId="0" shapeId="0" xr:uid="{00000000-0006-0000-0300-00004B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N155" authorId="0" shapeId="0" xr:uid="{00000000-0006-0000-0300-00004C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O155" authorId="0" shapeId="0" xr:uid="{00000000-0006-0000-0300-00004D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P155" authorId="0" shapeId="0" xr:uid="{00000000-0006-0000-0300-00004E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Q155" authorId="0" shapeId="0" xr:uid="{00000000-0006-0000-0300-00004F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R155" authorId="0" shapeId="0" xr:uid="{00000000-0006-0000-0300-000050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S155" authorId="0" shapeId="0" xr:uid="{00000000-0006-0000-0300-000051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sharedStrings.xml><?xml version="1.0" encoding="utf-8"?>
<sst xmlns="http://schemas.openxmlformats.org/spreadsheetml/2006/main" count="2624" uniqueCount="489">
  <si>
    <t>Šifra podjetja</t>
  </si>
  <si>
    <t>Konto bilance nabavni in proizvod.stroš.</t>
  </si>
  <si>
    <t>Razred OS</t>
  </si>
  <si>
    <t>Oznaka</t>
  </si>
  <si>
    <t xml:space="preserve">      NabavVred</t>
  </si>
  <si>
    <t xml:space="preserve">      KumulatAm</t>
  </si>
  <si>
    <t xml:space="preserve">       KnjižVre</t>
  </si>
  <si>
    <t>Valuta</t>
  </si>
  <si>
    <t>0058</t>
  </si>
  <si>
    <t>101000</t>
  </si>
  <si>
    <t>B1010000</t>
  </si>
  <si>
    <t>Naložbene nepremič.</t>
  </si>
  <si>
    <t>EUR</t>
  </si>
  <si>
    <t>Z1010000</t>
  </si>
  <si>
    <t/>
  </si>
  <si>
    <t>210000</t>
  </si>
  <si>
    <t>Z2100100</t>
  </si>
  <si>
    <t>Žel.postaje-beton</t>
  </si>
  <si>
    <t>Z2102500</t>
  </si>
  <si>
    <t>Montažni obj.-dr.mat</t>
  </si>
  <si>
    <t>214000</t>
  </si>
  <si>
    <t>Z2142200</t>
  </si>
  <si>
    <t>Vodov.,omrežje-beton</t>
  </si>
  <si>
    <t>215000</t>
  </si>
  <si>
    <t>Z2152000</t>
  </si>
  <si>
    <t>Spodnji ustroj</t>
  </si>
  <si>
    <t>Z2152104</t>
  </si>
  <si>
    <t>Tir. na postaj.tirih</t>
  </si>
  <si>
    <t>Z2152114</t>
  </si>
  <si>
    <t>Kretnice-postaj.tiri</t>
  </si>
  <si>
    <t>0059</t>
  </si>
  <si>
    <t>P2102500</t>
  </si>
  <si>
    <t>Z2100200</t>
  </si>
  <si>
    <t>Žel.postaje-kovina</t>
  </si>
  <si>
    <t>Z2100300</t>
  </si>
  <si>
    <t>Žel.postaje-les, ...</t>
  </si>
  <si>
    <t>Z2102200</t>
  </si>
  <si>
    <t>Montažni- kov.+beton</t>
  </si>
  <si>
    <t>Z2102300</t>
  </si>
  <si>
    <t>Montažni obj.-kovina</t>
  </si>
  <si>
    <t>Z2102400</t>
  </si>
  <si>
    <t>Montažni obj.-les</t>
  </si>
  <si>
    <t>211000</t>
  </si>
  <si>
    <t>Z2114100</t>
  </si>
  <si>
    <t>Admin.obj.-železobet</t>
  </si>
  <si>
    <t>213000</t>
  </si>
  <si>
    <t>Z2131200</t>
  </si>
  <si>
    <t>Zunanja razsvetljava</t>
  </si>
  <si>
    <t>Z2138100</t>
  </si>
  <si>
    <t>Toplov.,parov.-beton</t>
  </si>
  <si>
    <t>Z2138200</t>
  </si>
  <si>
    <t>Toplov.,parov.-ost.m</t>
  </si>
  <si>
    <t>Z2142120</t>
  </si>
  <si>
    <t>Cisterne,rez.-kovina</t>
  </si>
  <si>
    <t>Z2142230</t>
  </si>
  <si>
    <t>Vodov.,omrežje-jeklo</t>
  </si>
  <si>
    <t>P2152110</t>
  </si>
  <si>
    <t>Kretnice-magist.prog</t>
  </si>
  <si>
    <t>Z2150420</t>
  </si>
  <si>
    <t>Ceste - asfaltne</t>
  </si>
  <si>
    <t>Z2152102</t>
  </si>
  <si>
    <t>Tir,ost.proge II.red</t>
  </si>
  <si>
    <t>Z2152103</t>
  </si>
  <si>
    <t>Tir., ranžir.postaje</t>
  </si>
  <si>
    <t>Z2152112</t>
  </si>
  <si>
    <t>Kretni.-proge II.red</t>
  </si>
  <si>
    <t>Z2152113</t>
  </si>
  <si>
    <t>Kretnice-ranžirn.pos</t>
  </si>
  <si>
    <t>Z2152220</t>
  </si>
  <si>
    <t>Tirni zaključek</t>
  </si>
  <si>
    <t>Z2152400</t>
  </si>
  <si>
    <t>Tovorne klančine</t>
  </si>
  <si>
    <t>Z2154000</t>
  </si>
  <si>
    <t>Dr.objekti žel.prom.</t>
  </si>
  <si>
    <t>217000</t>
  </si>
  <si>
    <t>Z2173100</t>
  </si>
  <si>
    <t>Dr.gradb.obj. -beton</t>
  </si>
  <si>
    <t>Z2173400</t>
  </si>
  <si>
    <t>Dr.gradb.obj.-kovina</t>
  </si>
  <si>
    <t>Z2173500</t>
  </si>
  <si>
    <t>Dr.gradbeni obj.-les</t>
  </si>
  <si>
    <t>GRADBENI OBJEKTI PO STANJU NA DAN 1.1.2019</t>
  </si>
  <si>
    <t>NEPREMIČNINE</t>
  </si>
  <si>
    <t>UPRAVA</t>
  </si>
  <si>
    <t>Profitni center</t>
  </si>
  <si>
    <t>0039</t>
  </si>
  <si>
    <t>3910</t>
  </si>
  <si>
    <t>P1010000</t>
  </si>
  <si>
    <t>Z2101400</t>
  </si>
  <si>
    <t>Tovarniš.hale-opeka</t>
  </si>
  <si>
    <t>Z2111400</t>
  </si>
  <si>
    <t>Obj.za delo šol-opek</t>
  </si>
  <si>
    <t>Z2114300</t>
  </si>
  <si>
    <t>Administr.obj.-opeka</t>
  </si>
  <si>
    <t>Z2115100</t>
  </si>
  <si>
    <t>Obj. za blago-beton</t>
  </si>
  <si>
    <t>Z2115400</t>
  </si>
  <si>
    <t>Obj. za blago-les</t>
  </si>
  <si>
    <t>Z2132000</t>
  </si>
  <si>
    <t>Vis-nap.kabel..-drug</t>
  </si>
  <si>
    <t>Z2133000</t>
  </si>
  <si>
    <t>Transf.post.pod 10KW</t>
  </si>
  <si>
    <t>Z2140200</t>
  </si>
  <si>
    <t>Obrežja in valolomi</t>
  </si>
  <si>
    <t>Z2142000</t>
  </si>
  <si>
    <t>Kaptažne zgradbe</t>
  </si>
  <si>
    <t>Z2142110</t>
  </si>
  <si>
    <t>Cisterne,rez. -beton</t>
  </si>
  <si>
    <t>Z2142300</t>
  </si>
  <si>
    <t>Kanalizacija - beton</t>
  </si>
  <si>
    <t>Z2142410</t>
  </si>
  <si>
    <t>Prečišč.odplak-beton</t>
  </si>
  <si>
    <t>P2152104</t>
  </si>
  <si>
    <t>Z2152110</t>
  </si>
  <si>
    <t>Z2152300</t>
  </si>
  <si>
    <t>Lokom.čistilni jaški</t>
  </si>
  <si>
    <t>Z2171100</t>
  </si>
  <si>
    <t>Delovni tir</t>
  </si>
  <si>
    <t>Z2173200</t>
  </si>
  <si>
    <t>Dr.gradb.o-beton+kov</t>
  </si>
  <si>
    <t>Z2173300</t>
  </si>
  <si>
    <t>Dr.gradb.obj.-opeka</t>
  </si>
  <si>
    <t>3920</t>
  </si>
  <si>
    <t>Z2114000</t>
  </si>
  <si>
    <t>Administr.obj.-beton</t>
  </si>
  <si>
    <t>Z2153000</t>
  </si>
  <si>
    <t>Progovni kabli (PK)</t>
  </si>
  <si>
    <t>0069</t>
  </si>
  <si>
    <t>6920</t>
  </si>
  <si>
    <t>Z2103300</t>
  </si>
  <si>
    <t>Barake in dr.-drugi</t>
  </si>
  <si>
    <t>P2154000</t>
  </si>
  <si>
    <t>INFRASTRUKTURA</t>
  </si>
  <si>
    <t>VODENJE PROMETA</t>
  </si>
  <si>
    <t>404000</t>
  </si>
  <si>
    <t>Z4040310</t>
  </si>
  <si>
    <t>Lokomot.elektr.- 342</t>
  </si>
  <si>
    <t>Z4040410</t>
  </si>
  <si>
    <t>Lokomot.dizel el-642</t>
  </si>
  <si>
    <t>Z4041020</t>
  </si>
  <si>
    <t>Vlaki el.-311-1,4čle</t>
  </si>
  <si>
    <t>Z4041030</t>
  </si>
  <si>
    <t>Vlak el-mot. nagibni</t>
  </si>
  <si>
    <t>Z4041040</t>
  </si>
  <si>
    <t>Vlak el-mot. 2člen.</t>
  </si>
  <si>
    <t>Z4041050</t>
  </si>
  <si>
    <t>Vlak el-mot. 3člen.</t>
  </si>
  <si>
    <t>Z4041110</t>
  </si>
  <si>
    <t>Vlak dizel mot. -711</t>
  </si>
  <si>
    <t>Z4041120</t>
  </si>
  <si>
    <t>Vlak dizel mot.-7150</t>
  </si>
  <si>
    <t>Z4041130</t>
  </si>
  <si>
    <t>Vlak dizel mot.-7151</t>
  </si>
  <si>
    <t>Z4042210</t>
  </si>
  <si>
    <t>Dizel mot.-813+prik.</t>
  </si>
  <si>
    <t>MOTORIZIRANA TIRNA VOZILA PO STANJU NA DAN 1.1.2019</t>
  </si>
  <si>
    <t>Z4040330</t>
  </si>
  <si>
    <t>Lokomot.elektr. -362</t>
  </si>
  <si>
    <t>Z4040340</t>
  </si>
  <si>
    <t>Lokomot.elektr.- 363</t>
  </si>
  <si>
    <t>Z4040420</t>
  </si>
  <si>
    <t>Lokomot.dizel el-643</t>
  </si>
  <si>
    <t>Z4040430</t>
  </si>
  <si>
    <t>Lokomot.dizel el-644</t>
  </si>
  <si>
    <t>Z4040440</t>
  </si>
  <si>
    <t>Lokomot.dizel el-661</t>
  </si>
  <si>
    <t>Z4040450</t>
  </si>
  <si>
    <t>Lokomot.dizel el-664</t>
  </si>
  <si>
    <t>Z4040520</t>
  </si>
  <si>
    <t>Lokomot.dizel - 732</t>
  </si>
  <si>
    <t>Z4040610</t>
  </si>
  <si>
    <t>Lok.el.-trisist.541</t>
  </si>
  <si>
    <t>Z4047100</t>
  </si>
  <si>
    <t>Motorne drezine</t>
  </si>
  <si>
    <t>NEMOTORIZIRANA TIRNA VOZILA PO STANJU NA DAN 1.1.2019</t>
  </si>
  <si>
    <t>Z4043230</t>
  </si>
  <si>
    <t>Potn.voz. - 2osni -B</t>
  </si>
  <si>
    <t>Z4043410</t>
  </si>
  <si>
    <t>Potn.voz. -4osni -AA</t>
  </si>
  <si>
    <t>Z4043420</t>
  </si>
  <si>
    <t>Potn.voz.-4osni -ABA</t>
  </si>
  <si>
    <t>Z4043430</t>
  </si>
  <si>
    <t>Potn.voz. -4osni -BA</t>
  </si>
  <si>
    <t>Z4044410</t>
  </si>
  <si>
    <t>Potn.jedilniki - WRA</t>
  </si>
  <si>
    <t>Z4045410</t>
  </si>
  <si>
    <t>Sl.prtljaž.-DAP-potn</t>
  </si>
  <si>
    <t>Z4046224</t>
  </si>
  <si>
    <t>Tov.spec.plato-4os-S</t>
  </si>
  <si>
    <t>Z4045220</t>
  </si>
  <si>
    <t>Sl.prtljaž.-UTS-tov.</t>
  </si>
  <si>
    <t>Z4046002</t>
  </si>
  <si>
    <t>Tovor.navadni -2os-G</t>
  </si>
  <si>
    <t>Z4046004</t>
  </si>
  <si>
    <t>Tovor.navadni-4os-GA</t>
  </si>
  <si>
    <t>Z4046012</t>
  </si>
  <si>
    <t>Tovor.special -2os-H</t>
  </si>
  <si>
    <t>Z4046014</t>
  </si>
  <si>
    <t>Tov.sp-4os-HA,HI,HRR</t>
  </si>
  <si>
    <t>Z4046022</t>
  </si>
  <si>
    <t>Tov.spec. -2os-TBIKK</t>
  </si>
  <si>
    <t>Z4046024</t>
  </si>
  <si>
    <t>Tov.spec.pomi-4os-TA</t>
  </si>
  <si>
    <t>Z4046102</t>
  </si>
  <si>
    <t>Tov.odkr.viseč-2os-E</t>
  </si>
  <si>
    <t>Z4046104</t>
  </si>
  <si>
    <t>Tov.odkr.vis.-4os-EA</t>
  </si>
  <si>
    <t>Z4046114</t>
  </si>
  <si>
    <t>Tov.spec.vis.-4os-FA</t>
  </si>
  <si>
    <t>Z4046202</t>
  </si>
  <si>
    <t>Tov.plit.plato-2os-K</t>
  </si>
  <si>
    <t>Z4046204</t>
  </si>
  <si>
    <t>Tov.nava.plato-4os-R</t>
  </si>
  <si>
    <t>Z4046214</t>
  </si>
  <si>
    <t>Prevoz avt. -4os-LAA</t>
  </si>
  <si>
    <t>Z4046225</t>
  </si>
  <si>
    <t>Tov.spec.plošč-8os-S</t>
  </si>
  <si>
    <t>Z4046304</t>
  </si>
  <si>
    <t>Tov.cisterne -4os-ZA</t>
  </si>
  <si>
    <t>Z4046414</t>
  </si>
  <si>
    <t>Tov.razklad.-4os-UAC</t>
  </si>
  <si>
    <t>Z4046700</t>
  </si>
  <si>
    <t>Snežna odmet., plugi</t>
  </si>
  <si>
    <t>Z4046900</t>
  </si>
  <si>
    <t>Kontejner za prevoz</t>
  </si>
  <si>
    <t>Z4046412</t>
  </si>
  <si>
    <t>Tov.razklad. -2os-UC</t>
  </si>
  <si>
    <t>Z4046500</t>
  </si>
  <si>
    <t>Vozovna dvigala</t>
  </si>
  <si>
    <t>Z4046800</t>
  </si>
  <si>
    <t>Tovor.specialni drug</t>
  </si>
  <si>
    <t>Z4047000</t>
  </si>
  <si>
    <t>Progov.kolesa,vozičk</t>
  </si>
  <si>
    <t>OPREMA BREZ STROJELOMNEGA RIZIKA PO STANJU NA DAN 1.1.2019</t>
  </si>
  <si>
    <t>402000</t>
  </si>
  <si>
    <t>Z4029000</t>
  </si>
  <si>
    <t>Dr.pisarniška oprema</t>
  </si>
  <si>
    <t>406000</t>
  </si>
  <si>
    <t>Z4063000</t>
  </si>
  <si>
    <t>Preproge,slike,drugo</t>
  </si>
  <si>
    <t>408000</t>
  </si>
  <si>
    <t>Z4080100</t>
  </si>
  <si>
    <t>Pisarniško poh.-les</t>
  </si>
  <si>
    <t>Z4080200</t>
  </si>
  <si>
    <t>Pisarniš.poh.-kovina</t>
  </si>
  <si>
    <t>Z4080300</t>
  </si>
  <si>
    <t>Pisarniš.poh. -drugo</t>
  </si>
  <si>
    <t>Z4083210</t>
  </si>
  <si>
    <t>Pohištvo - kovina</t>
  </si>
  <si>
    <t>410000</t>
  </si>
  <si>
    <t>Z4100000</t>
  </si>
  <si>
    <t>Okraš.,urejanje pros</t>
  </si>
  <si>
    <t>414000</t>
  </si>
  <si>
    <t>Z4140000</t>
  </si>
  <si>
    <t>Ost. drobni inventar</t>
  </si>
  <si>
    <t>400000</t>
  </si>
  <si>
    <t>Z4001840</t>
  </si>
  <si>
    <t>Zamenljive posode</t>
  </si>
  <si>
    <t>Z4007400</t>
  </si>
  <si>
    <t>Drugo-gostinst.,tur.</t>
  </si>
  <si>
    <t>B4080100</t>
  </si>
  <si>
    <t>B4080200</t>
  </si>
  <si>
    <t>B4080300</t>
  </si>
  <si>
    <t>P4080100</t>
  </si>
  <si>
    <t>P4080300</t>
  </si>
  <si>
    <t>Z4083110</t>
  </si>
  <si>
    <t>Sobno pohištvo - les</t>
  </si>
  <si>
    <t>Z4083120</t>
  </si>
  <si>
    <t>Sobno pohištvo-drugo</t>
  </si>
  <si>
    <t>Z4083220</t>
  </si>
  <si>
    <t>Pohištvo-les (9 let)</t>
  </si>
  <si>
    <t>Z4083310</t>
  </si>
  <si>
    <t>Pohištvo-les(10let)</t>
  </si>
  <si>
    <t>P4100000</t>
  </si>
  <si>
    <t>460000</t>
  </si>
  <si>
    <t>Z4600000</t>
  </si>
  <si>
    <t>Vl.vOS-tuja last-nep</t>
  </si>
  <si>
    <t>Z4005110</t>
  </si>
  <si>
    <t>Športni rekv.-kovina</t>
  </si>
  <si>
    <t>P4083110</t>
  </si>
  <si>
    <t>P4083120</t>
  </si>
  <si>
    <t>Z4083230</t>
  </si>
  <si>
    <t>Pohištvo-plastika,dr</t>
  </si>
  <si>
    <t>Z4083320</t>
  </si>
  <si>
    <t>Pohištvo - emajl</t>
  </si>
  <si>
    <t>Z4083330</t>
  </si>
  <si>
    <t>Pohištvo - plastika</t>
  </si>
  <si>
    <t>P4140000</t>
  </si>
  <si>
    <t>Z4002120</t>
  </si>
  <si>
    <t>Dr.oprema (10 let)</t>
  </si>
  <si>
    <t>Z4005030</t>
  </si>
  <si>
    <t>Šolska učila - druga</t>
  </si>
  <si>
    <t>464000</t>
  </si>
  <si>
    <t>Z4640000</t>
  </si>
  <si>
    <t>Vl.vOS-tuja last-opr</t>
  </si>
  <si>
    <t>6910</t>
  </si>
  <si>
    <t>Z4002230</t>
  </si>
  <si>
    <t>Dr.oprema (9 let)</t>
  </si>
  <si>
    <t>Z4007220</t>
  </si>
  <si>
    <t>Kovin.omare za drag.</t>
  </si>
  <si>
    <t>Z4081200</t>
  </si>
  <si>
    <t>Pohištv.učiln.-kovin</t>
  </si>
  <si>
    <t>Z4082200</t>
  </si>
  <si>
    <t>Pohišt.-kuhinje,pral</t>
  </si>
  <si>
    <t>B4140000</t>
  </si>
  <si>
    <t>OPREMA S STROJELOMNIM RIZIKOM PO STANJU NA DAN 1.1.2019</t>
  </si>
  <si>
    <t>Z4001810</t>
  </si>
  <si>
    <t>Vzdrževanje lokomot.</t>
  </si>
  <si>
    <t>Z4001850</t>
  </si>
  <si>
    <t>Druga oprema</t>
  </si>
  <si>
    <t>Z4007010</t>
  </si>
  <si>
    <t>Štedilnik, hladilnik</t>
  </si>
  <si>
    <t>Z4021000</t>
  </si>
  <si>
    <t>Mehan. pisalni stroj</t>
  </si>
  <si>
    <t>Z4026000</t>
  </si>
  <si>
    <t>Opr.-ravn.z denarjem</t>
  </si>
  <si>
    <t>Z4027000</t>
  </si>
  <si>
    <t>Magnetof.,RTV aparat</t>
  </si>
  <si>
    <t>B4049020</t>
  </si>
  <si>
    <t>ŽAT centr.,telefoni</t>
  </si>
  <si>
    <t>Z4049010</t>
  </si>
  <si>
    <t>Postajne TK naprave</t>
  </si>
  <si>
    <t>Z4049020</t>
  </si>
  <si>
    <t>Z4049030</t>
  </si>
  <si>
    <t>Napr.za prenos podat</t>
  </si>
  <si>
    <t>Z4049110</t>
  </si>
  <si>
    <t>Radijske naprave(RD)</t>
  </si>
  <si>
    <t>Z4049130</t>
  </si>
  <si>
    <t>Dr.-radijski promet</t>
  </si>
  <si>
    <t>Z4049140</t>
  </si>
  <si>
    <t>Mobitel, GSM</t>
  </si>
  <si>
    <t>Z4061000</t>
  </si>
  <si>
    <t>Za čiščenje prostor.</t>
  </si>
  <si>
    <t>Z4062000</t>
  </si>
  <si>
    <t>Peči,dr.za ogrevanje</t>
  </si>
  <si>
    <t>Z4064000</t>
  </si>
  <si>
    <t>Parni kotli, kurilne</t>
  </si>
  <si>
    <t>407000</t>
  </si>
  <si>
    <t>P4070100</t>
  </si>
  <si>
    <t>Merilne nap.elektron</t>
  </si>
  <si>
    <t>Z4070100</t>
  </si>
  <si>
    <t>411000</t>
  </si>
  <si>
    <t>Z4110000</t>
  </si>
  <si>
    <t>Orodja-na gorivo,el.</t>
  </si>
  <si>
    <t>412000</t>
  </si>
  <si>
    <t>Z4120000</t>
  </si>
  <si>
    <t>Spec.orodja,merilne</t>
  </si>
  <si>
    <t>B4001810</t>
  </si>
  <si>
    <t>Z4001700</t>
  </si>
  <si>
    <t>Zavarov.cestnih preh</t>
  </si>
  <si>
    <t>Z4001800</t>
  </si>
  <si>
    <t>Voz.,mostne tehtnice</t>
  </si>
  <si>
    <t>Z4004250</t>
  </si>
  <si>
    <t>Premični kompresorji</t>
  </si>
  <si>
    <t>Z4004260</t>
  </si>
  <si>
    <t>Stabilni kompresorji</t>
  </si>
  <si>
    <t>Z4004320</t>
  </si>
  <si>
    <t>Agregat do 40 KW</t>
  </si>
  <si>
    <t>Z4007250</t>
  </si>
  <si>
    <t>Sesalci,lošč.,grill</t>
  </si>
  <si>
    <t>Z4023000</t>
  </si>
  <si>
    <t>Drugi računski stroj</t>
  </si>
  <si>
    <t>Z4049070</t>
  </si>
  <si>
    <t>Opr.za pnevmat.pošto</t>
  </si>
  <si>
    <t>405000</t>
  </si>
  <si>
    <t>Z4051000</t>
  </si>
  <si>
    <t>Za serv.,vzdrž.prom.</t>
  </si>
  <si>
    <t>Z4052000</t>
  </si>
  <si>
    <t>Dr.za serv.,vzdrž.op</t>
  </si>
  <si>
    <t>Z4065000</t>
  </si>
  <si>
    <t>Prenos toplot.energ.</t>
  </si>
  <si>
    <t>Z4070200</t>
  </si>
  <si>
    <t>Meril.nap.električne</t>
  </si>
  <si>
    <t>Z4071200</t>
  </si>
  <si>
    <t>Spec.orodje-električ</t>
  </si>
  <si>
    <t>P4120000</t>
  </si>
  <si>
    <t>P4007010</t>
  </si>
  <si>
    <t>P4007240</t>
  </si>
  <si>
    <t>Pomivalci,avdio napr</t>
  </si>
  <si>
    <t>Z4004240</t>
  </si>
  <si>
    <t>Vodne črpalke</t>
  </si>
  <si>
    <t>Z4007240</t>
  </si>
  <si>
    <t>Z4008000</t>
  </si>
  <si>
    <t>Hidro-opr.-kanalizac</t>
  </si>
  <si>
    <t>P4061000</t>
  </si>
  <si>
    <t>P4062000</t>
  </si>
  <si>
    <t>Z4001940</t>
  </si>
  <si>
    <t>El.del transf.postaj</t>
  </si>
  <si>
    <t>Z4003300</t>
  </si>
  <si>
    <t>Opr.za grafično dej.</t>
  </si>
  <si>
    <t>Z4005020</t>
  </si>
  <si>
    <t>Učila - mehanična</t>
  </si>
  <si>
    <t>Z4070300</t>
  </si>
  <si>
    <t>Merilne naprav.druge</t>
  </si>
  <si>
    <t>Z4071400</t>
  </si>
  <si>
    <t>Special.orodje-drugo</t>
  </si>
  <si>
    <t>413000</t>
  </si>
  <si>
    <t>Z4130000</t>
  </si>
  <si>
    <t>Mehan.orodje-garnit.</t>
  </si>
  <si>
    <t>B4000000</t>
  </si>
  <si>
    <t>Stroji-zg.,sp.ustroj</t>
  </si>
  <si>
    <t>P4000000</t>
  </si>
  <si>
    <t>P4001810</t>
  </si>
  <si>
    <t>Z4000000</t>
  </si>
  <si>
    <t>Z4001200</t>
  </si>
  <si>
    <t>Post.relej. SV napr.</t>
  </si>
  <si>
    <t>Z4002030</t>
  </si>
  <si>
    <t>Dr.oprema livarn, ko</t>
  </si>
  <si>
    <t>Z4002100</t>
  </si>
  <si>
    <t>Stružnice, skobel</t>
  </si>
  <si>
    <t>Z4002110</t>
  </si>
  <si>
    <t>Vrtalniki, škarje</t>
  </si>
  <si>
    <t>Z4002310</t>
  </si>
  <si>
    <t>Popr.dr.tirnih vozil</t>
  </si>
  <si>
    <t>Z4004030</t>
  </si>
  <si>
    <t>Opr.-delo na gradbiš</t>
  </si>
  <si>
    <t>Z4004150</t>
  </si>
  <si>
    <t>Opr.-pripr.gradb.mat</t>
  </si>
  <si>
    <t>Z4004200</t>
  </si>
  <si>
    <t>Mešalniki za malto</t>
  </si>
  <si>
    <t>Z4004230</t>
  </si>
  <si>
    <t>Betonski vibratorji</t>
  </si>
  <si>
    <t>Z4004330</t>
  </si>
  <si>
    <t>Agregat do 100 KW</t>
  </si>
  <si>
    <t>Z4005010</t>
  </si>
  <si>
    <t>Učila - elektronska</t>
  </si>
  <si>
    <t>P4046500</t>
  </si>
  <si>
    <t>P4047000</t>
  </si>
  <si>
    <t>Z4049050</t>
  </si>
  <si>
    <t>Visokofrekv. naprave</t>
  </si>
  <si>
    <t>Z4049120</t>
  </si>
  <si>
    <t>TK napr.-postajna o.</t>
  </si>
  <si>
    <t>Z4050000</t>
  </si>
  <si>
    <t>Za serv.vzdrž.v ind.</t>
  </si>
  <si>
    <t>Z4071100</t>
  </si>
  <si>
    <t>Spec.orodje-elektron</t>
  </si>
  <si>
    <t>Z4071300</t>
  </si>
  <si>
    <t>Spec.orodje-mehaničn</t>
  </si>
  <si>
    <t>RAČUNALNIŠKA IN POVEZANA OPREMA PO STANJU NA DAN 1.1.2019</t>
  </si>
  <si>
    <t>20000</t>
  </si>
  <si>
    <t>Z0202000</t>
  </si>
  <si>
    <t>Str. razvijanja</t>
  </si>
  <si>
    <t>31000</t>
  </si>
  <si>
    <t>Z0310000</t>
  </si>
  <si>
    <t>Patent,licence,bl.zn</t>
  </si>
  <si>
    <t>32000</t>
  </si>
  <si>
    <t>Z0320000</t>
  </si>
  <si>
    <t>Rač.programi,aplikac</t>
  </si>
  <si>
    <t>Z4020000</t>
  </si>
  <si>
    <t>Elektr.pisalni stroj</t>
  </si>
  <si>
    <t>Z4022000</t>
  </si>
  <si>
    <t>Elektr.računsk.stroj</t>
  </si>
  <si>
    <t>Z4024000</t>
  </si>
  <si>
    <t>Računal.,multif.nap.</t>
  </si>
  <si>
    <t>Z4025000</t>
  </si>
  <si>
    <t>Opr.-snemanje,razmn.</t>
  </si>
  <si>
    <t>Z4049290</t>
  </si>
  <si>
    <t>Napr.-neprek.napajan</t>
  </si>
  <si>
    <t>Z4060000</t>
  </si>
  <si>
    <t>Klima napr.,ventilac</t>
  </si>
  <si>
    <t>B4060000</t>
  </si>
  <si>
    <t>73000</t>
  </si>
  <si>
    <t>Z0730000</t>
  </si>
  <si>
    <t>Dolg.odl.str.posl.</t>
  </si>
  <si>
    <t>P4022000</t>
  </si>
  <si>
    <t>P4025000</t>
  </si>
  <si>
    <t>Z4028000</t>
  </si>
  <si>
    <t>Opr.-izdel.,razmn.pr</t>
  </si>
  <si>
    <t>P4060000</t>
  </si>
  <si>
    <t>Tovorni promet</t>
  </si>
  <si>
    <t>Potniški promet</t>
  </si>
  <si>
    <t>Infrastruktura</t>
  </si>
  <si>
    <t>Vodenje prometa</t>
  </si>
  <si>
    <t>Uprava</t>
  </si>
  <si>
    <t>Nepremičnine</t>
  </si>
  <si>
    <t>Skupaj</t>
  </si>
  <si>
    <t>Gradbeni objekti</t>
  </si>
  <si>
    <t>Oprema brez strojelomnega rizika</t>
  </si>
  <si>
    <t>Oprema s strojelomnim rizikom</t>
  </si>
  <si>
    <t>Motorizirana  tirna vozila</t>
  </si>
  <si>
    <t>Nemotorizirana tirna  vozila</t>
  </si>
  <si>
    <t>Računalniška in povezana oprema</t>
  </si>
  <si>
    <t>Investicije v teku</t>
  </si>
  <si>
    <t>Zaloge materiala</t>
  </si>
  <si>
    <t>Skupaj zavarovalna osnova</t>
  </si>
  <si>
    <t>Vse skupaj</t>
  </si>
  <si>
    <t>Osnovna sredstva</t>
  </si>
  <si>
    <t>NABAVNA VREDNOST OSNOVNIH SREDSTEV, INVESTICIJ IN ZALOG MATERIALA NA DAN 1.1.2019.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</si>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</sst>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_-* #,##0.000\ _€_-;\-* #,##0.000\ _€_-;_-* &quot;-&quot;??\ _€_-;_-@_-"/>
    <numFmt numFmtId="165" formatCode="_-* #,##0.0\ _€_-;\-* #,##0.0\ _€_-;_-* &quot;-&quot;??\ _€_-;_-@_-"/>
    <numFmt numFmtId="166" formatCode="0.0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indexed="23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indexed="81"/>
      <name val="Segoe UI"/>
      <family val="2"/>
      <charset val="238"/>
    </font>
    <font>
      <b/>
      <sz val="14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/>
  </cellStyleXfs>
  <cellXfs count="90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49" fontId="4" fillId="3" borderId="1" xfId="0" applyNumberFormat="1" applyFont="1" applyFill="1" applyBorder="1"/>
    <xf numFmtId="49" fontId="4" fillId="4" borderId="3" xfId="0" applyNumberFormat="1" applyFont="1" applyFill="1" applyBorder="1"/>
    <xf numFmtId="49" fontId="3" fillId="5" borderId="3" xfId="0" applyNumberFormat="1" applyFont="1" applyFill="1" applyBorder="1" applyAlignment="1">
      <alignment horizontal="left"/>
    </xf>
    <xf numFmtId="49" fontId="3" fillId="5" borderId="4" xfId="0" applyNumberFormat="1" applyFont="1" applyFill="1" applyBorder="1"/>
    <xf numFmtId="4" fontId="3" fillId="5" borderId="5" xfId="0" applyNumberFormat="1" applyFont="1" applyFill="1" applyBorder="1"/>
    <xf numFmtId="0" fontId="3" fillId="5" borderId="5" xfId="0" applyFont="1" applyFill="1" applyBorder="1"/>
    <xf numFmtId="49" fontId="3" fillId="5" borderId="5" xfId="0" applyNumberFormat="1" applyFont="1" applyFill="1" applyBorder="1"/>
    <xf numFmtId="49" fontId="3" fillId="3" borderId="6" xfId="0" applyNumberFormat="1" applyFont="1" applyFill="1" applyBorder="1"/>
    <xf numFmtId="49" fontId="3" fillId="4" borderId="7" xfId="0" applyNumberFormat="1" applyFont="1" applyFill="1" applyBorder="1"/>
    <xf numFmtId="49" fontId="3" fillId="5" borderId="3" xfId="0" applyNumberFormat="1" applyFont="1" applyFill="1" applyBorder="1"/>
    <xf numFmtId="4" fontId="3" fillId="5" borderId="1" xfId="0" applyNumberFormat="1" applyFont="1" applyFill="1" applyBorder="1"/>
    <xf numFmtId="49" fontId="3" fillId="5" borderId="1" xfId="0" applyNumberFormat="1" applyFont="1" applyFill="1" applyBorder="1"/>
    <xf numFmtId="49" fontId="5" fillId="3" borderId="6" xfId="0" applyNumberFormat="1" applyFont="1" applyFill="1" applyBorder="1"/>
    <xf numFmtId="49" fontId="5" fillId="4" borderId="8" xfId="0" applyNumberFormat="1" applyFont="1" applyFill="1" applyBorder="1"/>
    <xf numFmtId="49" fontId="5" fillId="4" borderId="9" xfId="0" applyNumberFormat="1" applyFont="1" applyFill="1" applyBorder="1" applyAlignment="1">
      <alignment horizontal="left"/>
    </xf>
    <xf numFmtId="49" fontId="5" fillId="4" borderId="9" xfId="0" applyNumberFormat="1" applyFont="1" applyFill="1" applyBorder="1"/>
    <xf numFmtId="4" fontId="5" fillId="4" borderId="9" xfId="0" applyNumberFormat="1" applyFont="1" applyFill="1" applyBorder="1"/>
    <xf numFmtId="49" fontId="5" fillId="4" borderId="10" xfId="0" applyNumberFormat="1" applyFont="1" applyFill="1" applyBorder="1"/>
    <xf numFmtId="49" fontId="4" fillId="4" borderId="7" xfId="0" applyNumberFormat="1" applyFont="1" applyFill="1" applyBorder="1"/>
    <xf numFmtId="49" fontId="3" fillId="5" borderId="7" xfId="0" applyNumberFormat="1" applyFont="1" applyFill="1" applyBorder="1" applyAlignment="1">
      <alignment horizontal="left"/>
    </xf>
    <xf numFmtId="49" fontId="3" fillId="5" borderId="7" xfId="0" applyNumberFormat="1" applyFont="1" applyFill="1" applyBorder="1"/>
    <xf numFmtId="4" fontId="3" fillId="5" borderId="6" xfId="0" applyNumberFormat="1" applyFont="1" applyFill="1" applyBorder="1"/>
    <xf numFmtId="49" fontId="3" fillId="5" borderId="6" xfId="0" applyNumberFormat="1" applyFont="1" applyFill="1" applyBorder="1"/>
    <xf numFmtId="49" fontId="3" fillId="5" borderId="10" xfId="0" applyNumberFormat="1" applyFont="1" applyFill="1" applyBorder="1"/>
    <xf numFmtId="4" fontId="3" fillId="5" borderId="2" xfId="0" applyNumberFormat="1" applyFont="1" applyFill="1" applyBorder="1"/>
    <xf numFmtId="49" fontId="3" fillId="5" borderId="2" xfId="0" applyNumberFormat="1" applyFont="1" applyFill="1" applyBorder="1"/>
    <xf numFmtId="49" fontId="5" fillId="4" borderId="0" xfId="0" applyNumberFormat="1" applyFont="1" applyFill="1" applyBorder="1"/>
    <xf numFmtId="49" fontId="5" fillId="4" borderId="11" xfId="0" applyNumberFormat="1" applyFont="1" applyFill="1" applyBorder="1" applyAlignment="1">
      <alignment horizontal="left"/>
    </xf>
    <xf numFmtId="49" fontId="5" fillId="4" borderId="11" xfId="0" applyNumberFormat="1" applyFont="1" applyFill="1" applyBorder="1"/>
    <xf numFmtId="4" fontId="5" fillId="4" borderId="11" xfId="0" applyNumberFormat="1" applyFont="1" applyFill="1" applyBorder="1"/>
    <xf numFmtId="49" fontId="5" fillId="4" borderId="3" xfId="0" applyNumberFormat="1" applyFont="1" applyFill="1" applyBorder="1"/>
    <xf numFmtId="49" fontId="5" fillId="3" borderId="8" xfId="0" applyNumberFormat="1" applyFont="1" applyFill="1" applyBorder="1"/>
    <xf numFmtId="49" fontId="5" fillId="3" borderId="9" xfId="0" applyNumberFormat="1" applyFont="1" applyFill="1" applyBorder="1"/>
    <xf numFmtId="49" fontId="5" fillId="3" borderId="9" xfId="0" applyNumberFormat="1" applyFont="1" applyFill="1" applyBorder="1" applyAlignment="1">
      <alignment horizontal="left"/>
    </xf>
    <xf numFmtId="4" fontId="5" fillId="3" borderId="9" xfId="0" applyNumberFormat="1" applyFont="1" applyFill="1" applyBorder="1"/>
    <xf numFmtId="49" fontId="5" fillId="3" borderId="10" xfId="0" applyNumberFormat="1" applyFont="1" applyFill="1" applyBorder="1"/>
    <xf numFmtId="0" fontId="2" fillId="0" borderId="0" xfId="0" applyFont="1"/>
    <xf numFmtId="0" fontId="3" fillId="5" borderId="2" xfId="0" applyFont="1" applyFill="1" applyBorder="1"/>
    <xf numFmtId="0" fontId="3" fillId="5" borderId="1" xfId="0" applyFont="1" applyFill="1" applyBorder="1"/>
    <xf numFmtId="0" fontId="7" fillId="0" borderId="0" xfId="0" applyFont="1"/>
    <xf numFmtId="0" fontId="8" fillId="0" borderId="0" xfId="0" applyFont="1"/>
    <xf numFmtId="49" fontId="4" fillId="6" borderId="1" xfId="0" applyNumberFormat="1" applyFont="1" applyFill="1" applyBorder="1"/>
    <xf numFmtId="49" fontId="4" fillId="3" borderId="3" xfId="0" applyNumberFormat="1" applyFont="1" applyFill="1" applyBorder="1"/>
    <xf numFmtId="49" fontId="3" fillId="6" borderId="6" xfId="0" applyNumberFormat="1" applyFont="1" applyFill="1" applyBorder="1"/>
    <xf numFmtId="49" fontId="3" fillId="3" borderId="7" xfId="0" applyNumberFormat="1" applyFont="1" applyFill="1" applyBorder="1"/>
    <xf numFmtId="49" fontId="5" fillId="6" borderId="6" xfId="0" applyNumberFormat="1" applyFont="1" applyFill="1" applyBorder="1"/>
    <xf numFmtId="49" fontId="5" fillId="3" borderId="7" xfId="0" applyNumberFormat="1" applyFont="1" applyFill="1" applyBorder="1"/>
    <xf numFmtId="0" fontId="5" fillId="4" borderId="9" xfId="0" applyFont="1" applyFill="1" applyBorder="1"/>
    <xf numFmtId="49" fontId="4" fillId="3" borderId="7" xfId="0" applyNumberFormat="1" applyFont="1" applyFill="1" applyBorder="1"/>
    <xf numFmtId="0" fontId="3" fillId="5" borderId="6" xfId="0" applyFont="1" applyFill="1" applyBorder="1"/>
    <xf numFmtId="0" fontId="5" fillId="4" borderId="11" xfId="0" applyFont="1" applyFill="1" applyBorder="1"/>
    <xf numFmtId="49" fontId="5" fillId="3" borderId="0" xfId="0" applyNumberFormat="1" applyFont="1" applyFill="1" applyBorder="1"/>
    <xf numFmtId="49" fontId="5" fillId="3" borderId="11" xfId="0" applyNumberFormat="1" applyFont="1" applyFill="1" applyBorder="1"/>
    <xf numFmtId="49" fontId="5" fillId="3" borderId="11" xfId="0" applyNumberFormat="1" applyFont="1" applyFill="1" applyBorder="1" applyAlignment="1">
      <alignment horizontal="left"/>
    </xf>
    <xf numFmtId="4" fontId="5" fillId="3" borderId="11" xfId="0" applyNumberFormat="1" applyFont="1" applyFill="1" applyBorder="1"/>
    <xf numFmtId="49" fontId="5" fillId="3" borderId="3" xfId="0" applyNumberFormat="1" applyFont="1" applyFill="1" applyBorder="1"/>
    <xf numFmtId="49" fontId="5" fillId="6" borderId="8" xfId="0" applyNumberFormat="1" applyFont="1" applyFill="1" applyBorder="1"/>
    <xf numFmtId="49" fontId="5" fillId="6" borderId="9" xfId="0" applyNumberFormat="1" applyFont="1" applyFill="1" applyBorder="1"/>
    <xf numFmtId="49" fontId="5" fillId="6" borderId="9" xfId="0" applyNumberFormat="1" applyFont="1" applyFill="1" applyBorder="1" applyAlignment="1">
      <alignment horizontal="left"/>
    </xf>
    <xf numFmtId="4" fontId="5" fillId="6" borderId="9" xfId="0" applyNumberFormat="1" applyFont="1" applyFill="1" applyBorder="1"/>
    <xf numFmtId="49" fontId="5" fillId="6" borderId="10" xfId="0" applyNumberFormat="1" applyFont="1" applyFill="1" applyBorder="1"/>
    <xf numFmtId="0" fontId="5" fillId="3" borderId="11" xfId="0" applyFont="1" applyFill="1" applyBorder="1"/>
    <xf numFmtId="0" fontId="5" fillId="6" borderId="9" xfId="0" applyFont="1" applyFill="1" applyBorder="1"/>
    <xf numFmtId="43" fontId="2" fillId="0" borderId="0" xfId="1" applyFont="1"/>
    <xf numFmtId="165" fontId="2" fillId="0" borderId="0" xfId="1" applyNumberFormat="1" applyFont="1"/>
    <xf numFmtId="166" fontId="0" fillId="0" borderId="0" xfId="0" applyNumberFormat="1"/>
    <xf numFmtId="164" fontId="0" fillId="0" borderId="0" xfId="1" applyNumberFormat="1" applyFont="1"/>
    <xf numFmtId="166" fontId="2" fillId="0" borderId="0" xfId="0" applyNumberFormat="1" applyFont="1"/>
    <xf numFmtId="0" fontId="8" fillId="0" borderId="0" xfId="2" applyFont="1"/>
    <xf numFmtId="0" fontId="10" fillId="0" borderId="12" xfId="2" applyFont="1" applyBorder="1" applyAlignment="1">
      <alignment vertical="top" wrapText="1"/>
    </xf>
    <xf numFmtId="0" fontId="10" fillId="0" borderId="13" xfId="2" applyFont="1" applyBorder="1" applyAlignment="1">
      <alignment vertical="top" wrapText="1"/>
    </xf>
    <xf numFmtId="0" fontId="11" fillId="0" borderId="14" xfId="2" applyFont="1" applyBorder="1" applyAlignment="1">
      <alignment vertical="top" wrapText="1"/>
    </xf>
    <xf numFmtId="4" fontId="3" fillId="0" borderId="13" xfId="0" applyNumberFormat="1" applyFont="1" applyFill="1" applyBorder="1"/>
    <xf numFmtId="4" fontId="9" fillId="0" borderId="13" xfId="2" applyNumberFormat="1" applyFont="1" applyFill="1" applyBorder="1" applyAlignment="1">
      <alignment vertical="top" wrapText="1"/>
    </xf>
    <xf numFmtId="0" fontId="11" fillId="0" borderId="13" xfId="2" applyFont="1" applyFill="1" applyBorder="1" applyAlignment="1">
      <alignment vertical="top" wrapText="1"/>
    </xf>
    <xf numFmtId="4" fontId="9" fillId="0" borderId="13" xfId="0" applyNumberFormat="1" applyFont="1" applyBorder="1" applyAlignment="1">
      <alignment vertical="top" wrapText="1"/>
    </xf>
    <xf numFmtId="0" fontId="10" fillId="0" borderId="14" xfId="2" applyFont="1" applyFill="1" applyBorder="1" applyAlignment="1">
      <alignment vertical="top" wrapText="1"/>
    </xf>
    <xf numFmtId="4" fontId="8" fillId="0" borderId="13" xfId="2" applyNumberFormat="1" applyFont="1" applyFill="1" applyBorder="1" applyAlignment="1">
      <alignment vertical="top" wrapText="1"/>
    </xf>
    <xf numFmtId="0" fontId="11" fillId="0" borderId="13" xfId="0" applyFont="1" applyBorder="1" applyAlignment="1">
      <alignment vertical="top" wrapText="1"/>
    </xf>
    <xf numFmtId="0" fontId="8" fillId="0" borderId="13" xfId="2" applyFont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10" fillId="0" borderId="13" xfId="0" applyFont="1" applyFill="1" applyBorder="1" applyAlignment="1">
      <alignment vertical="top" wrapText="1"/>
    </xf>
    <xf numFmtId="4" fontId="5" fillId="0" borderId="13" xfId="0" applyNumberFormat="1" applyFont="1" applyFill="1" applyBorder="1"/>
    <xf numFmtId="4" fontId="8" fillId="0" borderId="13" xfId="0" applyNumberFormat="1" applyFont="1" applyFill="1" applyBorder="1" applyAlignment="1">
      <alignment vertical="top" wrapText="1"/>
    </xf>
    <xf numFmtId="4" fontId="8" fillId="0" borderId="13" xfId="0" applyNumberFormat="1" applyFont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4" fontId="2" fillId="0" borderId="0" xfId="0" applyNumberFormat="1" applyFont="1"/>
  </cellXfs>
  <cellStyles count="3">
    <cellStyle name="Navadno" xfId="0" builtinId="0"/>
    <cellStyle name="Navadno_List1_1" xfId="2" xr:uid="{00000000-0005-0000-0000-000001000000}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H118"/>
  <sheetViews>
    <sheetView topLeftCell="A82" workbookViewId="0">
      <selection activeCell="E94" sqref="E94"/>
    </sheetView>
  </sheetViews>
  <sheetFormatPr defaultRowHeight="15" outlineLevelRow="2" x14ac:dyDescent="0.25"/>
  <cols>
    <col min="1" max="1" width="4.7109375" customWidth="1"/>
    <col min="2" max="2" width="10.7109375" customWidth="1"/>
    <col min="3" max="3" width="8.7109375" customWidth="1"/>
    <col min="4" max="4" width="30.7109375" customWidth="1"/>
    <col min="5" max="7" width="16.7109375" customWidth="1"/>
    <col min="8" max="8" width="5.7109375" customWidth="1"/>
    <col min="9" max="256" width="11.42578125" customWidth="1"/>
    <col min="257" max="257" width="4.7109375" customWidth="1"/>
    <col min="258" max="258" width="10.7109375" customWidth="1"/>
    <col min="259" max="259" width="8.7109375" customWidth="1"/>
    <col min="260" max="260" width="30.7109375" customWidth="1"/>
    <col min="261" max="263" width="16.7109375" customWidth="1"/>
    <col min="264" max="264" width="5.7109375" customWidth="1"/>
    <col min="265" max="512" width="11.42578125" customWidth="1"/>
    <col min="513" max="513" width="4.7109375" customWidth="1"/>
    <col min="514" max="514" width="10.7109375" customWidth="1"/>
    <col min="515" max="515" width="8.7109375" customWidth="1"/>
    <col min="516" max="516" width="30.7109375" customWidth="1"/>
    <col min="517" max="519" width="16.7109375" customWidth="1"/>
    <col min="520" max="520" width="5.7109375" customWidth="1"/>
    <col min="521" max="768" width="11.42578125" customWidth="1"/>
    <col min="769" max="769" width="4.7109375" customWidth="1"/>
    <col min="770" max="770" width="10.7109375" customWidth="1"/>
    <col min="771" max="771" width="8.7109375" customWidth="1"/>
    <col min="772" max="772" width="30.7109375" customWidth="1"/>
    <col min="773" max="775" width="16.7109375" customWidth="1"/>
    <col min="776" max="776" width="5.7109375" customWidth="1"/>
    <col min="777" max="1024" width="11.42578125" customWidth="1"/>
    <col min="1025" max="1025" width="4.7109375" customWidth="1"/>
    <col min="1026" max="1026" width="10.7109375" customWidth="1"/>
    <col min="1027" max="1027" width="8.7109375" customWidth="1"/>
    <col min="1028" max="1028" width="30.7109375" customWidth="1"/>
    <col min="1029" max="1031" width="16.7109375" customWidth="1"/>
    <col min="1032" max="1032" width="5.7109375" customWidth="1"/>
    <col min="1033" max="1280" width="11.42578125" customWidth="1"/>
    <col min="1281" max="1281" width="4.7109375" customWidth="1"/>
    <col min="1282" max="1282" width="10.7109375" customWidth="1"/>
    <col min="1283" max="1283" width="8.7109375" customWidth="1"/>
    <col min="1284" max="1284" width="30.7109375" customWidth="1"/>
    <col min="1285" max="1287" width="16.7109375" customWidth="1"/>
    <col min="1288" max="1288" width="5.7109375" customWidth="1"/>
    <col min="1289" max="1536" width="11.42578125" customWidth="1"/>
    <col min="1537" max="1537" width="4.7109375" customWidth="1"/>
    <col min="1538" max="1538" width="10.7109375" customWidth="1"/>
    <col min="1539" max="1539" width="8.7109375" customWidth="1"/>
    <col min="1540" max="1540" width="30.7109375" customWidth="1"/>
    <col min="1541" max="1543" width="16.7109375" customWidth="1"/>
    <col min="1544" max="1544" width="5.7109375" customWidth="1"/>
    <col min="1545" max="1792" width="11.42578125" customWidth="1"/>
    <col min="1793" max="1793" width="4.7109375" customWidth="1"/>
    <col min="1794" max="1794" width="10.7109375" customWidth="1"/>
    <col min="1795" max="1795" width="8.7109375" customWidth="1"/>
    <col min="1796" max="1796" width="30.7109375" customWidth="1"/>
    <col min="1797" max="1799" width="16.7109375" customWidth="1"/>
    <col min="1800" max="1800" width="5.7109375" customWidth="1"/>
    <col min="1801" max="2048" width="11.42578125" customWidth="1"/>
    <col min="2049" max="2049" width="4.7109375" customWidth="1"/>
    <col min="2050" max="2050" width="10.7109375" customWidth="1"/>
    <col min="2051" max="2051" width="8.7109375" customWidth="1"/>
    <col min="2052" max="2052" width="30.7109375" customWidth="1"/>
    <col min="2053" max="2055" width="16.7109375" customWidth="1"/>
    <col min="2056" max="2056" width="5.7109375" customWidth="1"/>
    <col min="2057" max="2304" width="11.42578125" customWidth="1"/>
    <col min="2305" max="2305" width="4.7109375" customWidth="1"/>
    <col min="2306" max="2306" width="10.7109375" customWidth="1"/>
    <col min="2307" max="2307" width="8.7109375" customWidth="1"/>
    <col min="2308" max="2308" width="30.7109375" customWidth="1"/>
    <col min="2309" max="2311" width="16.7109375" customWidth="1"/>
    <col min="2312" max="2312" width="5.7109375" customWidth="1"/>
    <col min="2313" max="2560" width="11.42578125" customWidth="1"/>
    <col min="2561" max="2561" width="4.7109375" customWidth="1"/>
    <col min="2562" max="2562" width="10.7109375" customWidth="1"/>
    <col min="2563" max="2563" width="8.7109375" customWidth="1"/>
    <col min="2564" max="2564" width="30.7109375" customWidth="1"/>
    <col min="2565" max="2567" width="16.7109375" customWidth="1"/>
    <col min="2568" max="2568" width="5.7109375" customWidth="1"/>
    <col min="2569" max="2816" width="11.42578125" customWidth="1"/>
    <col min="2817" max="2817" width="4.7109375" customWidth="1"/>
    <col min="2818" max="2818" width="10.7109375" customWidth="1"/>
    <col min="2819" max="2819" width="8.7109375" customWidth="1"/>
    <col min="2820" max="2820" width="30.7109375" customWidth="1"/>
    <col min="2821" max="2823" width="16.7109375" customWidth="1"/>
    <col min="2824" max="2824" width="5.7109375" customWidth="1"/>
    <col min="2825" max="3072" width="11.42578125" customWidth="1"/>
    <col min="3073" max="3073" width="4.7109375" customWidth="1"/>
    <col min="3074" max="3074" width="10.7109375" customWidth="1"/>
    <col min="3075" max="3075" width="8.7109375" customWidth="1"/>
    <col min="3076" max="3076" width="30.7109375" customWidth="1"/>
    <col min="3077" max="3079" width="16.7109375" customWidth="1"/>
    <col min="3080" max="3080" width="5.7109375" customWidth="1"/>
    <col min="3081" max="3328" width="11.42578125" customWidth="1"/>
    <col min="3329" max="3329" width="4.7109375" customWidth="1"/>
    <col min="3330" max="3330" width="10.7109375" customWidth="1"/>
    <col min="3331" max="3331" width="8.7109375" customWidth="1"/>
    <col min="3332" max="3332" width="30.7109375" customWidth="1"/>
    <col min="3333" max="3335" width="16.7109375" customWidth="1"/>
    <col min="3336" max="3336" width="5.7109375" customWidth="1"/>
    <col min="3337" max="3584" width="11.42578125" customWidth="1"/>
    <col min="3585" max="3585" width="4.7109375" customWidth="1"/>
    <col min="3586" max="3586" width="10.7109375" customWidth="1"/>
    <col min="3587" max="3587" width="8.7109375" customWidth="1"/>
    <col min="3588" max="3588" width="30.7109375" customWidth="1"/>
    <col min="3589" max="3591" width="16.7109375" customWidth="1"/>
    <col min="3592" max="3592" width="5.7109375" customWidth="1"/>
    <col min="3593" max="3840" width="11.42578125" customWidth="1"/>
    <col min="3841" max="3841" width="4.7109375" customWidth="1"/>
    <col min="3842" max="3842" width="10.7109375" customWidth="1"/>
    <col min="3843" max="3843" width="8.7109375" customWidth="1"/>
    <col min="3844" max="3844" width="30.7109375" customWidth="1"/>
    <col min="3845" max="3847" width="16.7109375" customWidth="1"/>
    <col min="3848" max="3848" width="5.7109375" customWidth="1"/>
    <col min="3849" max="4096" width="11.42578125" customWidth="1"/>
    <col min="4097" max="4097" width="4.7109375" customWidth="1"/>
    <col min="4098" max="4098" width="10.7109375" customWidth="1"/>
    <col min="4099" max="4099" width="8.7109375" customWidth="1"/>
    <col min="4100" max="4100" width="30.7109375" customWidth="1"/>
    <col min="4101" max="4103" width="16.7109375" customWidth="1"/>
    <col min="4104" max="4104" width="5.7109375" customWidth="1"/>
    <col min="4105" max="4352" width="11.42578125" customWidth="1"/>
    <col min="4353" max="4353" width="4.7109375" customWidth="1"/>
    <col min="4354" max="4354" width="10.7109375" customWidth="1"/>
    <col min="4355" max="4355" width="8.7109375" customWidth="1"/>
    <col min="4356" max="4356" width="30.7109375" customWidth="1"/>
    <col min="4357" max="4359" width="16.7109375" customWidth="1"/>
    <col min="4360" max="4360" width="5.7109375" customWidth="1"/>
    <col min="4361" max="4608" width="11.42578125" customWidth="1"/>
    <col min="4609" max="4609" width="4.7109375" customWidth="1"/>
    <col min="4610" max="4610" width="10.7109375" customWidth="1"/>
    <col min="4611" max="4611" width="8.7109375" customWidth="1"/>
    <col min="4612" max="4612" width="30.7109375" customWidth="1"/>
    <col min="4613" max="4615" width="16.7109375" customWidth="1"/>
    <col min="4616" max="4616" width="5.7109375" customWidth="1"/>
    <col min="4617" max="4864" width="11.42578125" customWidth="1"/>
    <col min="4865" max="4865" width="4.7109375" customWidth="1"/>
    <col min="4866" max="4866" width="10.7109375" customWidth="1"/>
    <col min="4867" max="4867" width="8.7109375" customWidth="1"/>
    <col min="4868" max="4868" width="30.7109375" customWidth="1"/>
    <col min="4869" max="4871" width="16.7109375" customWidth="1"/>
    <col min="4872" max="4872" width="5.7109375" customWidth="1"/>
    <col min="4873" max="5120" width="11.42578125" customWidth="1"/>
    <col min="5121" max="5121" width="4.7109375" customWidth="1"/>
    <col min="5122" max="5122" width="10.7109375" customWidth="1"/>
    <col min="5123" max="5123" width="8.7109375" customWidth="1"/>
    <col min="5124" max="5124" width="30.7109375" customWidth="1"/>
    <col min="5125" max="5127" width="16.7109375" customWidth="1"/>
    <col min="5128" max="5128" width="5.7109375" customWidth="1"/>
    <col min="5129" max="5376" width="11.42578125" customWidth="1"/>
    <col min="5377" max="5377" width="4.7109375" customWidth="1"/>
    <col min="5378" max="5378" width="10.7109375" customWidth="1"/>
    <col min="5379" max="5379" width="8.7109375" customWidth="1"/>
    <col min="5380" max="5380" width="30.7109375" customWidth="1"/>
    <col min="5381" max="5383" width="16.7109375" customWidth="1"/>
    <col min="5384" max="5384" width="5.7109375" customWidth="1"/>
    <col min="5385" max="5632" width="11.42578125" customWidth="1"/>
    <col min="5633" max="5633" width="4.7109375" customWidth="1"/>
    <col min="5634" max="5634" width="10.7109375" customWidth="1"/>
    <col min="5635" max="5635" width="8.7109375" customWidth="1"/>
    <col min="5636" max="5636" width="30.7109375" customWidth="1"/>
    <col min="5637" max="5639" width="16.7109375" customWidth="1"/>
    <col min="5640" max="5640" width="5.7109375" customWidth="1"/>
    <col min="5641" max="5888" width="11.42578125" customWidth="1"/>
    <col min="5889" max="5889" width="4.7109375" customWidth="1"/>
    <col min="5890" max="5890" width="10.7109375" customWidth="1"/>
    <col min="5891" max="5891" width="8.7109375" customWidth="1"/>
    <col min="5892" max="5892" width="30.7109375" customWidth="1"/>
    <col min="5893" max="5895" width="16.7109375" customWidth="1"/>
    <col min="5896" max="5896" width="5.7109375" customWidth="1"/>
    <col min="5897" max="6144" width="11.42578125" customWidth="1"/>
    <col min="6145" max="6145" width="4.7109375" customWidth="1"/>
    <col min="6146" max="6146" width="10.7109375" customWidth="1"/>
    <col min="6147" max="6147" width="8.7109375" customWidth="1"/>
    <col min="6148" max="6148" width="30.7109375" customWidth="1"/>
    <col min="6149" max="6151" width="16.7109375" customWidth="1"/>
    <col min="6152" max="6152" width="5.7109375" customWidth="1"/>
    <col min="6153" max="6400" width="11.42578125" customWidth="1"/>
    <col min="6401" max="6401" width="4.7109375" customWidth="1"/>
    <col min="6402" max="6402" width="10.7109375" customWidth="1"/>
    <col min="6403" max="6403" width="8.7109375" customWidth="1"/>
    <col min="6404" max="6404" width="30.7109375" customWidth="1"/>
    <col min="6405" max="6407" width="16.7109375" customWidth="1"/>
    <col min="6408" max="6408" width="5.7109375" customWidth="1"/>
    <col min="6409" max="6656" width="11.42578125" customWidth="1"/>
    <col min="6657" max="6657" width="4.7109375" customWidth="1"/>
    <col min="6658" max="6658" width="10.7109375" customWidth="1"/>
    <col min="6659" max="6659" width="8.7109375" customWidth="1"/>
    <col min="6660" max="6660" width="30.7109375" customWidth="1"/>
    <col min="6661" max="6663" width="16.7109375" customWidth="1"/>
    <col min="6664" max="6664" width="5.7109375" customWidth="1"/>
    <col min="6665" max="6912" width="11.42578125" customWidth="1"/>
    <col min="6913" max="6913" width="4.7109375" customWidth="1"/>
    <col min="6914" max="6914" width="10.7109375" customWidth="1"/>
    <col min="6915" max="6915" width="8.7109375" customWidth="1"/>
    <col min="6916" max="6916" width="30.7109375" customWidth="1"/>
    <col min="6917" max="6919" width="16.7109375" customWidth="1"/>
    <col min="6920" max="6920" width="5.7109375" customWidth="1"/>
    <col min="6921" max="7168" width="11.42578125" customWidth="1"/>
    <col min="7169" max="7169" width="4.7109375" customWidth="1"/>
    <col min="7170" max="7170" width="10.7109375" customWidth="1"/>
    <col min="7171" max="7171" width="8.7109375" customWidth="1"/>
    <col min="7172" max="7172" width="30.7109375" customWidth="1"/>
    <col min="7173" max="7175" width="16.7109375" customWidth="1"/>
    <col min="7176" max="7176" width="5.7109375" customWidth="1"/>
    <col min="7177" max="7424" width="11.42578125" customWidth="1"/>
    <col min="7425" max="7425" width="4.7109375" customWidth="1"/>
    <col min="7426" max="7426" width="10.7109375" customWidth="1"/>
    <col min="7427" max="7427" width="8.7109375" customWidth="1"/>
    <col min="7428" max="7428" width="30.7109375" customWidth="1"/>
    <col min="7429" max="7431" width="16.7109375" customWidth="1"/>
    <col min="7432" max="7432" width="5.7109375" customWidth="1"/>
    <col min="7433" max="7680" width="11.42578125" customWidth="1"/>
    <col min="7681" max="7681" width="4.7109375" customWidth="1"/>
    <col min="7682" max="7682" width="10.7109375" customWidth="1"/>
    <col min="7683" max="7683" width="8.7109375" customWidth="1"/>
    <col min="7684" max="7684" width="30.7109375" customWidth="1"/>
    <col min="7685" max="7687" width="16.7109375" customWidth="1"/>
    <col min="7688" max="7688" width="5.7109375" customWidth="1"/>
    <col min="7689" max="7936" width="11.42578125" customWidth="1"/>
    <col min="7937" max="7937" width="4.7109375" customWidth="1"/>
    <col min="7938" max="7938" width="10.7109375" customWidth="1"/>
    <col min="7939" max="7939" width="8.7109375" customWidth="1"/>
    <col min="7940" max="7940" width="30.7109375" customWidth="1"/>
    <col min="7941" max="7943" width="16.7109375" customWidth="1"/>
    <col min="7944" max="7944" width="5.7109375" customWidth="1"/>
    <col min="7945" max="8192" width="11.42578125" customWidth="1"/>
    <col min="8193" max="8193" width="4.7109375" customWidth="1"/>
    <col min="8194" max="8194" width="10.7109375" customWidth="1"/>
    <col min="8195" max="8195" width="8.7109375" customWidth="1"/>
    <col min="8196" max="8196" width="30.7109375" customWidth="1"/>
    <col min="8197" max="8199" width="16.7109375" customWidth="1"/>
    <col min="8200" max="8200" width="5.7109375" customWidth="1"/>
    <col min="8201" max="8448" width="11.42578125" customWidth="1"/>
    <col min="8449" max="8449" width="4.7109375" customWidth="1"/>
    <col min="8450" max="8450" width="10.7109375" customWidth="1"/>
    <col min="8451" max="8451" width="8.7109375" customWidth="1"/>
    <col min="8452" max="8452" width="30.7109375" customWidth="1"/>
    <col min="8453" max="8455" width="16.7109375" customWidth="1"/>
    <col min="8456" max="8456" width="5.7109375" customWidth="1"/>
    <col min="8457" max="8704" width="11.42578125" customWidth="1"/>
    <col min="8705" max="8705" width="4.7109375" customWidth="1"/>
    <col min="8706" max="8706" width="10.7109375" customWidth="1"/>
    <col min="8707" max="8707" width="8.7109375" customWidth="1"/>
    <col min="8708" max="8708" width="30.7109375" customWidth="1"/>
    <col min="8709" max="8711" width="16.7109375" customWidth="1"/>
    <col min="8712" max="8712" width="5.7109375" customWidth="1"/>
    <col min="8713" max="8960" width="11.42578125" customWidth="1"/>
    <col min="8961" max="8961" width="4.7109375" customWidth="1"/>
    <col min="8962" max="8962" width="10.7109375" customWidth="1"/>
    <col min="8963" max="8963" width="8.7109375" customWidth="1"/>
    <col min="8964" max="8964" width="30.7109375" customWidth="1"/>
    <col min="8965" max="8967" width="16.7109375" customWidth="1"/>
    <col min="8968" max="8968" width="5.7109375" customWidth="1"/>
    <col min="8969" max="9216" width="11.42578125" customWidth="1"/>
    <col min="9217" max="9217" width="4.7109375" customWidth="1"/>
    <col min="9218" max="9218" width="10.7109375" customWidth="1"/>
    <col min="9219" max="9219" width="8.7109375" customWidth="1"/>
    <col min="9220" max="9220" width="30.7109375" customWidth="1"/>
    <col min="9221" max="9223" width="16.7109375" customWidth="1"/>
    <col min="9224" max="9224" width="5.7109375" customWidth="1"/>
    <col min="9225" max="9472" width="11.42578125" customWidth="1"/>
    <col min="9473" max="9473" width="4.7109375" customWidth="1"/>
    <col min="9474" max="9474" width="10.7109375" customWidth="1"/>
    <col min="9475" max="9475" width="8.7109375" customWidth="1"/>
    <col min="9476" max="9476" width="30.7109375" customWidth="1"/>
    <col min="9477" max="9479" width="16.7109375" customWidth="1"/>
    <col min="9480" max="9480" width="5.7109375" customWidth="1"/>
    <col min="9481" max="9728" width="11.42578125" customWidth="1"/>
    <col min="9729" max="9729" width="4.7109375" customWidth="1"/>
    <col min="9730" max="9730" width="10.7109375" customWidth="1"/>
    <col min="9731" max="9731" width="8.7109375" customWidth="1"/>
    <col min="9732" max="9732" width="30.7109375" customWidth="1"/>
    <col min="9733" max="9735" width="16.7109375" customWidth="1"/>
    <col min="9736" max="9736" width="5.7109375" customWidth="1"/>
    <col min="9737" max="9984" width="11.42578125" customWidth="1"/>
    <col min="9985" max="9985" width="4.7109375" customWidth="1"/>
    <col min="9986" max="9986" width="10.7109375" customWidth="1"/>
    <col min="9987" max="9987" width="8.7109375" customWidth="1"/>
    <col min="9988" max="9988" width="30.7109375" customWidth="1"/>
    <col min="9989" max="9991" width="16.7109375" customWidth="1"/>
    <col min="9992" max="9992" width="5.7109375" customWidth="1"/>
    <col min="9993" max="10240" width="11.42578125" customWidth="1"/>
    <col min="10241" max="10241" width="4.7109375" customWidth="1"/>
    <col min="10242" max="10242" width="10.7109375" customWidth="1"/>
    <col min="10243" max="10243" width="8.7109375" customWidth="1"/>
    <col min="10244" max="10244" width="30.7109375" customWidth="1"/>
    <col min="10245" max="10247" width="16.7109375" customWidth="1"/>
    <col min="10248" max="10248" width="5.7109375" customWidth="1"/>
    <col min="10249" max="10496" width="11.42578125" customWidth="1"/>
    <col min="10497" max="10497" width="4.7109375" customWidth="1"/>
    <col min="10498" max="10498" width="10.7109375" customWidth="1"/>
    <col min="10499" max="10499" width="8.7109375" customWidth="1"/>
    <col min="10500" max="10500" width="30.7109375" customWidth="1"/>
    <col min="10501" max="10503" width="16.7109375" customWidth="1"/>
    <col min="10504" max="10504" width="5.7109375" customWidth="1"/>
    <col min="10505" max="10752" width="11.42578125" customWidth="1"/>
    <col min="10753" max="10753" width="4.7109375" customWidth="1"/>
    <col min="10754" max="10754" width="10.7109375" customWidth="1"/>
    <col min="10755" max="10755" width="8.7109375" customWidth="1"/>
    <col min="10756" max="10756" width="30.7109375" customWidth="1"/>
    <col min="10757" max="10759" width="16.7109375" customWidth="1"/>
    <col min="10760" max="10760" width="5.7109375" customWidth="1"/>
    <col min="10761" max="11008" width="11.42578125" customWidth="1"/>
    <col min="11009" max="11009" width="4.7109375" customWidth="1"/>
    <col min="11010" max="11010" width="10.7109375" customWidth="1"/>
    <col min="11011" max="11011" width="8.7109375" customWidth="1"/>
    <col min="11012" max="11012" width="30.7109375" customWidth="1"/>
    <col min="11013" max="11015" width="16.7109375" customWidth="1"/>
    <col min="11016" max="11016" width="5.7109375" customWidth="1"/>
    <col min="11017" max="11264" width="11.42578125" customWidth="1"/>
    <col min="11265" max="11265" width="4.7109375" customWidth="1"/>
    <col min="11266" max="11266" width="10.7109375" customWidth="1"/>
    <col min="11267" max="11267" width="8.7109375" customWidth="1"/>
    <col min="11268" max="11268" width="30.7109375" customWidth="1"/>
    <col min="11269" max="11271" width="16.7109375" customWidth="1"/>
    <col min="11272" max="11272" width="5.7109375" customWidth="1"/>
    <col min="11273" max="11520" width="11.42578125" customWidth="1"/>
    <col min="11521" max="11521" width="4.7109375" customWidth="1"/>
    <col min="11522" max="11522" width="10.7109375" customWidth="1"/>
    <col min="11523" max="11523" width="8.7109375" customWidth="1"/>
    <col min="11524" max="11524" width="30.7109375" customWidth="1"/>
    <col min="11525" max="11527" width="16.7109375" customWidth="1"/>
    <col min="11528" max="11528" width="5.7109375" customWidth="1"/>
    <col min="11529" max="11776" width="11.42578125" customWidth="1"/>
    <col min="11777" max="11777" width="4.7109375" customWidth="1"/>
    <col min="11778" max="11778" width="10.7109375" customWidth="1"/>
    <col min="11779" max="11779" width="8.7109375" customWidth="1"/>
    <col min="11780" max="11780" width="30.7109375" customWidth="1"/>
    <col min="11781" max="11783" width="16.7109375" customWidth="1"/>
    <col min="11784" max="11784" width="5.7109375" customWidth="1"/>
    <col min="11785" max="12032" width="11.42578125" customWidth="1"/>
    <col min="12033" max="12033" width="4.7109375" customWidth="1"/>
    <col min="12034" max="12034" width="10.7109375" customWidth="1"/>
    <col min="12035" max="12035" width="8.7109375" customWidth="1"/>
    <col min="12036" max="12036" width="30.7109375" customWidth="1"/>
    <col min="12037" max="12039" width="16.7109375" customWidth="1"/>
    <col min="12040" max="12040" width="5.7109375" customWidth="1"/>
    <col min="12041" max="12288" width="11.42578125" customWidth="1"/>
    <col min="12289" max="12289" width="4.7109375" customWidth="1"/>
    <col min="12290" max="12290" width="10.7109375" customWidth="1"/>
    <col min="12291" max="12291" width="8.7109375" customWidth="1"/>
    <col min="12292" max="12292" width="30.7109375" customWidth="1"/>
    <col min="12293" max="12295" width="16.7109375" customWidth="1"/>
    <col min="12296" max="12296" width="5.7109375" customWidth="1"/>
    <col min="12297" max="12544" width="11.42578125" customWidth="1"/>
    <col min="12545" max="12545" width="4.7109375" customWidth="1"/>
    <col min="12546" max="12546" width="10.7109375" customWidth="1"/>
    <col min="12547" max="12547" width="8.7109375" customWidth="1"/>
    <col min="12548" max="12548" width="30.7109375" customWidth="1"/>
    <col min="12549" max="12551" width="16.7109375" customWidth="1"/>
    <col min="12552" max="12552" width="5.7109375" customWidth="1"/>
    <col min="12553" max="12800" width="11.42578125" customWidth="1"/>
    <col min="12801" max="12801" width="4.7109375" customWidth="1"/>
    <col min="12802" max="12802" width="10.7109375" customWidth="1"/>
    <col min="12803" max="12803" width="8.7109375" customWidth="1"/>
    <col min="12804" max="12804" width="30.7109375" customWidth="1"/>
    <col min="12805" max="12807" width="16.7109375" customWidth="1"/>
    <col min="12808" max="12808" width="5.7109375" customWidth="1"/>
    <col min="12809" max="13056" width="11.42578125" customWidth="1"/>
    <col min="13057" max="13057" width="4.7109375" customWidth="1"/>
    <col min="13058" max="13058" width="10.7109375" customWidth="1"/>
    <col min="13059" max="13059" width="8.7109375" customWidth="1"/>
    <col min="13060" max="13060" width="30.7109375" customWidth="1"/>
    <col min="13061" max="13063" width="16.7109375" customWidth="1"/>
    <col min="13064" max="13064" width="5.7109375" customWidth="1"/>
    <col min="13065" max="13312" width="11.42578125" customWidth="1"/>
    <col min="13313" max="13313" width="4.7109375" customWidth="1"/>
    <col min="13314" max="13314" width="10.7109375" customWidth="1"/>
    <col min="13315" max="13315" width="8.7109375" customWidth="1"/>
    <col min="13316" max="13316" width="30.7109375" customWidth="1"/>
    <col min="13317" max="13319" width="16.7109375" customWidth="1"/>
    <col min="13320" max="13320" width="5.7109375" customWidth="1"/>
    <col min="13321" max="13568" width="11.42578125" customWidth="1"/>
    <col min="13569" max="13569" width="4.7109375" customWidth="1"/>
    <col min="13570" max="13570" width="10.7109375" customWidth="1"/>
    <col min="13571" max="13571" width="8.7109375" customWidth="1"/>
    <col min="13572" max="13572" width="30.7109375" customWidth="1"/>
    <col min="13573" max="13575" width="16.7109375" customWidth="1"/>
    <col min="13576" max="13576" width="5.7109375" customWidth="1"/>
    <col min="13577" max="13824" width="11.42578125" customWidth="1"/>
    <col min="13825" max="13825" width="4.7109375" customWidth="1"/>
    <col min="13826" max="13826" width="10.7109375" customWidth="1"/>
    <col min="13827" max="13827" width="8.7109375" customWidth="1"/>
    <col min="13828" max="13828" width="30.7109375" customWidth="1"/>
    <col min="13829" max="13831" width="16.7109375" customWidth="1"/>
    <col min="13832" max="13832" width="5.7109375" customWidth="1"/>
    <col min="13833" max="14080" width="11.42578125" customWidth="1"/>
    <col min="14081" max="14081" width="4.7109375" customWidth="1"/>
    <col min="14082" max="14082" width="10.7109375" customWidth="1"/>
    <col min="14083" max="14083" width="8.7109375" customWidth="1"/>
    <col min="14084" max="14084" width="30.7109375" customWidth="1"/>
    <col min="14085" max="14087" width="16.7109375" customWidth="1"/>
    <col min="14088" max="14088" width="5.7109375" customWidth="1"/>
    <col min="14089" max="14336" width="11.42578125" customWidth="1"/>
    <col min="14337" max="14337" width="4.7109375" customWidth="1"/>
    <col min="14338" max="14338" width="10.7109375" customWidth="1"/>
    <col min="14339" max="14339" width="8.7109375" customWidth="1"/>
    <col min="14340" max="14340" width="30.7109375" customWidth="1"/>
    <col min="14341" max="14343" width="16.7109375" customWidth="1"/>
    <col min="14344" max="14344" width="5.7109375" customWidth="1"/>
    <col min="14345" max="14592" width="11.42578125" customWidth="1"/>
    <col min="14593" max="14593" width="4.7109375" customWidth="1"/>
    <col min="14594" max="14594" width="10.7109375" customWidth="1"/>
    <col min="14595" max="14595" width="8.7109375" customWidth="1"/>
    <col min="14596" max="14596" width="30.7109375" customWidth="1"/>
    <col min="14597" max="14599" width="16.7109375" customWidth="1"/>
    <col min="14600" max="14600" width="5.7109375" customWidth="1"/>
    <col min="14601" max="14848" width="11.42578125" customWidth="1"/>
    <col min="14849" max="14849" width="4.7109375" customWidth="1"/>
    <col min="14850" max="14850" width="10.7109375" customWidth="1"/>
    <col min="14851" max="14851" width="8.7109375" customWidth="1"/>
    <col min="14852" max="14852" width="30.7109375" customWidth="1"/>
    <col min="14853" max="14855" width="16.7109375" customWidth="1"/>
    <col min="14856" max="14856" width="5.7109375" customWidth="1"/>
    <col min="14857" max="15104" width="11.42578125" customWidth="1"/>
    <col min="15105" max="15105" width="4.7109375" customWidth="1"/>
    <col min="15106" max="15106" width="10.7109375" customWidth="1"/>
    <col min="15107" max="15107" width="8.7109375" customWidth="1"/>
    <col min="15108" max="15108" width="30.7109375" customWidth="1"/>
    <col min="15109" max="15111" width="16.7109375" customWidth="1"/>
    <col min="15112" max="15112" width="5.7109375" customWidth="1"/>
    <col min="15113" max="15360" width="11.42578125" customWidth="1"/>
    <col min="15361" max="15361" width="4.7109375" customWidth="1"/>
    <col min="15362" max="15362" width="10.7109375" customWidth="1"/>
    <col min="15363" max="15363" width="8.7109375" customWidth="1"/>
    <col min="15364" max="15364" width="30.7109375" customWidth="1"/>
    <col min="15365" max="15367" width="16.7109375" customWidth="1"/>
    <col min="15368" max="15368" width="5.7109375" customWidth="1"/>
    <col min="15369" max="15616" width="11.42578125" customWidth="1"/>
    <col min="15617" max="15617" width="4.7109375" customWidth="1"/>
    <col min="15618" max="15618" width="10.7109375" customWidth="1"/>
    <col min="15619" max="15619" width="8.7109375" customWidth="1"/>
    <col min="15620" max="15620" width="30.7109375" customWidth="1"/>
    <col min="15621" max="15623" width="16.7109375" customWidth="1"/>
    <col min="15624" max="15624" width="5.7109375" customWidth="1"/>
    <col min="15625" max="15872" width="11.42578125" customWidth="1"/>
    <col min="15873" max="15873" width="4.7109375" customWidth="1"/>
    <col min="15874" max="15874" width="10.7109375" customWidth="1"/>
    <col min="15875" max="15875" width="8.7109375" customWidth="1"/>
    <col min="15876" max="15876" width="30.7109375" customWidth="1"/>
    <col min="15877" max="15879" width="16.7109375" customWidth="1"/>
    <col min="15880" max="15880" width="5.7109375" customWidth="1"/>
    <col min="15881" max="16128" width="11.42578125" customWidth="1"/>
    <col min="16129" max="16129" width="4.7109375" customWidth="1"/>
    <col min="16130" max="16130" width="10.7109375" customWidth="1"/>
    <col min="16131" max="16131" width="8.7109375" customWidth="1"/>
    <col min="16132" max="16132" width="30.7109375" customWidth="1"/>
    <col min="16133" max="16135" width="16.7109375" customWidth="1"/>
    <col min="16136" max="16136" width="5.7109375" customWidth="1"/>
    <col min="16137" max="16384" width="11.42578125" customWidth="1"/>
  </cols>
  <sheetData>
    <row r="1" spans="1:8" s="39" customFormat="1" x14ac:dyDescent="0.25">
      <c r="D1" s="39" t="s">
        <v>81</v>
      </c>
    </row>
    <row r="2" spans="1:8" x14ac:dyDescent="0.2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outlineLevel="2" x14ac:dyDescent="0.25">
      <c r="A3" s="3" t="s">
        <v>8</v>
      </c>
      <c r="B3" s="4" t="s">
        <v>9</v>
      </c>
      <c r="C3" s="5" t="s">
        <v>10</v>
      </c>
      <c r="D3" s="6" t="s">
        <v>11</v>
      </c>
      <c r="E3" s="7">
        <v>2130200</v>
      </c>
      <c r="F3" s="7">
        <v>-2130200</v>
      </c>
      <c r="G3" s="8">
        <v>0</v>
      </c>
      <c r="H3" s="9" t="s">
        <v>12</v>
      </c>
    </row>
    <row r="4" spans="1:8" outlineLevel="2" x14ac:dyDescent="0.25">
      <c r="A4" s="10"/>
      <c r="B4" s="11"/>
      <c r="C4" s="5" t="s">
        <v>13</v>
      </c>
      <c r="D4" s="12" t="s">
        <v>11</v>
      </c>
      <c r="E4" s="13">
        <v>543726.86</v>
      </c>
      <c r="F4" s="13">
        <v>-295628.84999999998</v>
      </c>
      <c r="G4" s="13">
        <v>248098.01</v>
      </c>
      <c r="H4" s="14" t="s">
        <v>12</v>
      </c>
    </row>
    <row r="5" spans="1:8" outlineLevel="1" x14ac:dyDescent="0.25">
      <c r="A5" s="15"/>
      <c r="B5" s="16" t="s">
        <v>9</v>
      </c>
      <c r="C5" s="17" t="s">
        <v>14</v>
      </c>
      <c r="D5" s="18" t="s">
        <v>14</v>
      </c>
      <c r="E5" s="19">
        <v>2673926.86</v>
      </c>
      <c r="F5" s="19">
        <v>-2425828.85</v>
      </c>
      <c r="G5" s="19">
        <v>248098.01</v>
      </c>
      <c r="H5" s="20" t="s">
        <v>12</v>
      </c>
    </row>
    <row r="6" spans="1:8" outlineLevel="2" x14ac:dyDescent="0.25">
      <c r="A6" s="10"/>
      <c r="B6" s="21" t="s">
        <v>15</v>
      </c>
      <c r="C6" s="22" t="s">
        <v>16</v>
      </c>
      <c r="D6" s="6" t="s">
        <v>17</v>
      </c>
      <c r="E6" s="7">
        <v>1515791.57</v>
      </c>
      <c r="F6" s="7">
        <v>-833358.88</v>
      </c>
      <c r="G6" s="7">
        <v>682432.69</v>
      </c>
      <c r="H6" s="9" t="s">
        <v>12</v>
      </c>
    </row>
    <row r="7" spans="1:8" outlineLevel="2" x14ac:dyDescent="0.25">
      <c r="A7" s="10"/>
      <c r="B7" s="11"/>
      <c r="C7" s="5" t="s">
        <v>18</v>
      </c>
      <c r="D7" s="12" t="s">
        <v>19</v>
      </c>
      <c r="E7" s="13">
        <v>17662.7</v>
      </c>
      <c r="F7" s="13">
        <v>-7794</v>
      </c>
      <c r="G7" s="13">
        <v>9868.7000000000007</v>
      </c>
      <c r="H7" s="14" t="s">
        <v>12</v>
      </c>
    </row>
    <row r="8" spans="1:8" outlineLevel="1" x14ac:dyDescent="0.25">
      <c r="A8" s="15"/>
      <c r="B8" s="16" t="s">
        <v>15</v>
      </c>
      <c r="C8" s="17" t="s">
        <v>14</v>
      </c>
      <c r="D8" s="18" t="s">
        <v>14</v>
      </c>
      <c r="E8" s="19">
        <v>1533454.27</v>
      </c>
      <c r="F8" s="19">
        <v>-841152.88</v>
      </c>
      <c r="G8" s="19">
        <v>692301.39</v>
      </c>
      <c r="H8" s="20" t="s">
        <v>12</v>
      </c>
    </row>
    <row r="9" spans="1:8" outlineLevel="2" x14ac:dyDescent="0.25">
      <c r="A9" s="10"/>
      <c r="B9" s="21" t="s">
        <v>20</v>
      </c>
      <c r="C9" s="22" t="s">
        <v>21</v>
      </c>
      <c r="D9" s="23" t="s">
        <v>22</v>
      </c>
      <c r="E9" s="24">
        <v>24371.88</v>
      </c>
      <c r="F9" s="24">
        <v>-4955.6400000000003</v>
      </c>
      <c r="G9" s="24">
        <v>19416.240000000002</v>
      </c>
      <c r="H9" s="25" t="s">
        <v>12</v>
      </c>
    </row>
    <row r="10" spans="1:8" outlineLevel="1" x14ac:dyDescent="0.25">
      <c r="A10" s="15"/>
      <c r="B10" s="16" t="s">
        <v>20</v>
      </c>
      <c r="C10" s="17" t="s">
        <v>14</v>
      </c>
      <c r="D10" s="18" t="s">
        <v>14</v>
      </c>
      <c r="E10" s="19">
        <v>24371.88</v>
      </c>
      <c r="F10" s="19">
        <v>-4955.6400000000003</v>
      </c>
      <c r="G10" s="19">
        <v>19416.240000000002</v>
      </c>
      <c r="H10" s="20" t="s">
        <v>12</v>
      </c>
    </row>
    <row r="11" spans="1:8" outlineLevel="2" x14ac:dyDescent="0.25">
      <c r="A11" s="10"/>
      <c r="B11" s="21" t="s">
        <v>23</v>
      </c>
      <c r="C11" s="22" t="s">
        <v>24</v>
      </c>
      <c r="D11" s="6" t="s">
        <v>25</v>
      </c>
      <c r="E11" s="7">
        <v>246811.36</v>
      </c>
      <c r="F11" s="8">
        <v>0</v>
      </c>
      <c r="G11" s="7">
        <v>246811.36</v>
      </c>
      <c r="H11" s="9" t="s">
        <v>12</v>
      </c>
    </row>
    <row r="12" spans="1:8" outlineLevel="2" x14ac:dyDescent="0.25">
      <c r="A12" s="10"/>
      <c r="B12" s="11"/>
      <c r="C12" s="5" t="s">
        <v>26</v>
      </c>
      <c r="D12" s="26" t="s">
        <v>27</v>
      </c>
      <c r="E12" s="27">
        <v>1231441.6000000001</v>
      </c>
      <c r="F12" s="27">
        <v>-360885.24</v>
      </c>
      <c r="G12" s="27">
        <v>870556.36</v>
      </c>
      <c r="H12" s="28" t="s">
        <v>12</v>
      </c>
    </row>
    <row r="13" spans="1:8" outlineLevel="2" x14ac:dyDescent="0.25">
      <c r="A13" s="10"/>
      <c r="B13" s="11"/>
      <c r="C13" s="5" t="s">
        <v>28</v>
      </c>
      <c r="D13" s="12" t="s">
        <v>29</v>
      </c>
      <c r="E13" s="13">
        <v>817147.26</v>
      </c>
      <c r="F13" s="13">
        <v>-208783.27</v>
      </c>
      <c r="G13" s="13">
        <v>608363.99</v>
      </c>
      <c r="H13" s="14" t="s">
        <v>12</v>
      </c>
    </row>
    <row r="14" spans="1:8" outlineLevel="1" x14ac:dyDescent="0.25">
      <c r="A14" s="15"/>
      <c r="B14" s="29" t="s">
        <v>23</v>
      </c>
      <c r="C14" s="30" t="s">
        <v>14</v>
      </c>
      <c r="D14" s="31" t="s">
        <v>14</v>
      </c>
      <c r="E14" s="32">
        <v>2295400.2200000002</v>
      </c>
      <c r="F14" s="32">
        <v>-569668.51</v>
      </c>
      <c r="G14" s="32">
        <v>1725731.71</v>
      </c>
      <c r="H14" s="33" t="s">
        <v>12</v>
      </c>
    </row>
    <row r="15" spans="1:8" x14ac:dyDescent="0.25">
      <c r="A15" s="34" t="s">
        <v>8</v>
      </c>
      <c r="B15" s="35" t="s">
        <v>14</v>
      </c>
      <c r="C15" s="36" t="s">
        <v>14</v>
      </c>
      <c r="D15" s="35" t="s">
        <v>14</v>
      </c>
      <c r="E15" s="37">
        <v>6527153.2300000004</v>
      </c>
      <c r="F15" s="37">
        <v>-3841605.88</v>
      </c>
      <c r="G15" s="37">
        <v>2685547.35</v>
      </c>
      <c r="H15" s="38" t="s">
        <v>12</v>
      </c>
    </row>
    <row r="18" spans="1:8" s="39" customFormat="1" x14ac:dyDescent="0.25">
      <c r="D18" s="39" t="s">
        <v>155</v>
      </c>
    </row>
    <row r="19" spans="1:8" x14ac:dyDescent="0.25">
      <c r="A19" s="1" t="s">
        <v>0</v>
      </c>
      <c r="B19" s="1" t="s">
        <v>1</v>
      </c>
      <c r="C19" s="1" t="s">
        <v>2</v>
      </c>
      <c r="D19" s="2" t="s">
        <v>3</v>
      </c>
      <c r="E19" s="2" t="s">
        <v>4</v>
      </c>
      <c r="F19" s="2" t="s">
        <v>5</v>
      </c>
      <c r="G19" s="2" t="s">
        <v>6</v>
      </c>
      <c r="H19" s="2" t="s">
        <v>7</v>
      </c>
    </row>
    <row r="20" spans="1:8" x14ac:dyDescent="0.25">
      <c r="A20" s="3" t="s">
        <v>8</v>
      </c>
      <c r="B20" s="4" t="s">
        <v>134</v>
      </c>
      <c r="C20" s="5" t="s">
        <v>135</v>
      </c>
      <c r="D20" s="6" t="s">
        <v>136</v>
      </c>
      <c r="E20" s="7">
        <v>7441161.3499999996</v>
      </c>
      <c r="F20" s="7">
        <v>-6841810.7999999998</v>
      </c>
      <c r="G20" s="7">
        <v>599350.55000000005</v>
      </c>
      <c r="H20" s="9" t="s">
        <v>12</v>
      </c>
    </row>
    <row r="21" spans="1:8" x14ac:dyDescent="0.25">
      <c r="A21" s="10"/>
      <c r="B21" s="11"/>
      <c r="C21" s="5" t="s">
        <v>137</v>
      </c>
      <c r="D21" s="26" t="s">
        <v>138</v>
      </c>
      <c r="E21" s="27">
        <v>3220972.55</v>
      </c>
      <c r="F21" s="27">
        <v>-2822582.11</v>
      </c>
      <c r="G21" s="27">
        <v>398390.44</v>
      </c>
      <c r="H21" s="28" t="s">
        <v>12</v>
      </c>
    </row>
    <row r="22" spans="1:8" x14ac:dyDescent="0.25">
      <c r="A22" s="10"/>
      <c r="B22" s="11"/>
      <c r="C22" s="5" t="s">
        <v>139</v>
      </c>
      <c r="D22" s="26" t="s">
        <v>140</v>
      </c>
      <c r="E22" s="27">
        <v>5384911.8200000003</v>
      </c>
      <c r="F22" s="27">
        <v>-4947302.41</v>
      </c>
      <c r="G22" s="27">
        <v>437609.41</v>
      </c>
      <c r="H22" s="28" t="s">
        <v>12</v>
      </c>
    </row>
    <row r="23" spans="1:8" x14ac:dyDescent="0.25">
      <c r="A23" s="10"/>
      <c r="B23" s="11"/>
      <c r="C23" s="5" t="s">
        <v>141</v>
      </c>
      <c r="D23" s="26" t="s">
        <v>142</v>
      </c>
      <c r="E23" s="27">
        <v>23050910.239999998</v>
      </c>
      <c r="F23" s="27">
        <v>-12951708.300000001</v>
      </c>
      <c r="G23" s="27">
        <v>10099201.939999999</v>
      </c>
      <c r="H23" s="28" t="s">
        <v>12</v>
      </c>
    </row>
    <row r="24" spans="1:8" x14ac:dyDescent="0.25">
      <c r="A24" s="10"/>
      <c r="B24" s="11"/>
      <c r="C24" s="5" t="s">
        <v>143</v>
      </c>
      <c r="D24" s="26" t="s">
        <v>144</v>
      </c>
      <c r="E24" s="27">
        <v>28580680.890000001</v>
      </c>
      <c r="F24" s="27">
        <v>-15564617.390000001</v>
      </c>
      <c r="G24" s="27">
        <v>13016063.5</v>
      </c>
      <c r="H24" s="28" t="s">
        <v>12</v>
      </c>
    </row>
    <row r="25" spans="1:8" x14ac:dyDescent="0.25">
      <c r="A25" s="10"/>
      <c r="B25" s="11"/>
      <c r="C25" s="5" t="s">
        <v>145</v>
      </c>
      <c r="D25" s="26" t="s">
        <v>146</v>
      </c>
      <c r="E25" s="27">
        <v>65416798.82</v>
      </c>
      <c r="F25" s="27">
        <v>-33361473.300000001</v>
      </c>
      <c r="G25" s="27">
        <v>32055325.52</v>
      </c>
      <c r="H25" s="28" t="s">
        <v>12</v>
      </c>
    </row>
    <row r="26" spans="1:8" x14ac:dyDescent="0.25">
      <c r="A26" s="10"/>
      <c r="B26" s="11"/>
      <c r="C26" s="5" t="s">
        <v>147</v>
      </c>
      <c r="D26" s="26" t="s">
        <v>148</v>
      </c>
      <c r="E26" s="27">
        <v>7954086.6299999999</v>
      </c>
      <c r="F26" s="27">
        <v>-6661186.6699999999</v>
      </c>
      <c r="G26" s="27">
        <v>1292899.96</v>
      </c>
      <c r="H26" s="28" t="s">
        <v>12</v>
      </c>
    </row>
    <row r="27" spans="1:8" x14ac:dyDescent="0.25">
      <c r="A27" s="10"/>
      <c r="B27" s="11"/>
      <c r="C27" s="5" t="s">
        <v>149</v>
      </c>
      <c r="D27" s="26" t="s">
        <v>150</v>
      </c>
      <c r="E27" s="27">
        <v>6500824.4500000002</v>
      </c>
      <c r="F27" s="27">
        <v>-6154245.5300000003</v>
      </c>
      <c r="G27" s="27">
        <v>346578.92</v>
      </c>
      <c r="H27" s="28" t="s">
        <v>12</v>
      </c>
    </row>
    <row r="28" spans="1:8" x14ac:dyDescent="0.25">
      <c r="A28" s="10"/>
      <c r="B28" s="11"/>
      <c r="C28" s="5" t="s">
        <v>151</v>
      </c>
      <c r="D28" s="26" t="s">
        <v>152</v>
      </c>
      <c r="E28" s="27">
        <v>24862141.600000001</v>
      </c>
      <c r="F28" s="27">
        <v>-21665591.449999999</v>
      </c>
      <c r="G28" s="27">
        <v>3196550.15</v>
      </c>
      <c r="H28" s="28" t="s">
        <v>12</v>
      </c>
    </row>
    <row r="29" spans="1:8" x14ac:dyDescent="0.25">
      <c r="A29" s="10"/>
      <c r="B29" s="11"/>
      <c r="C29" s="5" t="s">
        <v>153</v>
      </c>
      <c r="D29" s="12" t="s">
        <v>154</v>
      </c>
      <c r="E29" s="13">
        <v>44536273.789999999</v>
      </c>
      <c r="F29" s="13">
        <v>-35532842.770000003</v>
      </c>
      <c r="G29" s="13">
        <v>9003431.0199999996</v>
      </c>
      <c r="H29" s="14" t="s">
        <v>12</v>
      </c>
    </row>
    <row r="30" spans="1:8" x14ac:dyDescent="0.25">
      <c r="A30" s="15"/>
      <c r="B30" s="29" t="s">
        <v>134</v>
      </c>
      <c r="C30" s="30" t="s">
        <v>14</v>
      </c>
      <c r="D30" s="31" t="s">
        <v>14</v>
      </c>
      <c r="E30" s="32">
        <v>216948762.13999999</v>
      </c>
      <c r="F30" s="32">
        <v>-146503360.72999999</v>
      </c>
      <c r="G30" s="32">
        <v>70445401.409999996</v>
      </c>
      <c r="H30" s="33" t="s">
        <v>12</v>
      </c>
    </row>
    <row r="31" spans="1:8" x14ac:dyDescent="0.25">
      <c r="A31" s="34" t="s">
        <v>8</v>
      </c>
      <c r="B31" s="35" t="s">
        <v>14</v>
      </c>
      <c r="C31" s="36" t="s">
        <v>14</v>
      </c>
      <c r="D31" s="35" t="s">
        <v>14</v>
      </c>
      <c r="E31" s="37">
        <v>216948762.13999999</v>
      </c>
      <c r="F31" s="37">
        <v>-146503360.72999999</v>
      </c>
      <c r="G31" s="37">
        <v>70445401.409999996</v>
      </c>
      <c r="H31" s="38" t="s">
        <v>12</v>
      </c>
    </row>
    <row r="34" spans="1:8" s="39" customFormat="1" x14ac:dyDescent="0.25">
      <c r="D34" s="39" t="s">
        <v>174</v>
      </c>
    </row>
    <row r="35" spans="1:8" x14ac:dyDescent="0.25">
      <c r="A35" s="1" t="s">
        <v>0</v>
      </c>
      <c r="B35" s="1" t="s">
        <v>1</v>
      </c>
      <c r="C35" s="1" t="s">
        <v>2</v>
      </c>
      <c r="D35" s="2" t="s">
        <v>3</v>
      </c>
      <c r="E35" s="2" t="s">
        <v>4</v>
      </c>
      <c r="F35" s="2" t="s">
        <v>5</v>
      </c>
      <c r="G35" s="2" t="s">
        <v>6</v>
      </c>
      <c r="H35" s="2" t="s">
        <v>7</v>
      </c>
    </row>
    <row r="36" spans="1:8" x14ac:dyDescent="0.25">
      <c r="A36" s="3" t="s">
        <v>8</v>
      </c>
      <c r="B36" s="4" t="s">
        <v>134</v>
      </c>
      <c r="C36" s="5" t="s">
        <v>175</v>
      </c>
      <c r="D36" s="6" t="s">
        <v>176</v>
      </c>
      <c r="E36" s="7">
        <v>203464.3</v>
      </c>
      <c r="F36" s="7">
        <v>-183395.17</v>
      </c>
      <c r="G36" s="7">
        <v>20069.13</v>
      </c>
      <c r="H36" s="9" t="s">
        <v>12</v>
      </c>
    </row>
    <row r="37" spans="1:8" x14ac:dyDescent="0.25">
      <c r="A37" s="10"/>
      <c r="B37" s="11"/>
      <c r="C37" s="5" t="s">
        <v>177</v>
      </c>
      <c r="D37" s="26" t="s">
        <v>178</v>
      </c>
      <c r="E37" s="27">
        <v>3245969.35</v>
      </c>
      <c r="F37" s="27">
        <v>-3059765.17</v>
      </c>
      <c r="G37" s="27">
        <v>186204.18</v>
      </c>
      <c r="H37" s="28" t="s">
        <v>12</v>
      </c>
    </row>
    <row r="38" spans="1:8" x14ac:dyDescent="0.25">
      <c r="A38" s="10"/>
      <c r="B38" s="11"/>
      <c r="C38" s="5" t="s">
        <v>179</v>
      </c>
      <c r="D38" s="26" t="s">
        <v>180</v>
      </c>
      <c r="E38" s="27">
        <v>7018451.79</v>
      </c>
      <c r="F38" s="27">
        <v>-6202381.6600000001</v>
      </c>
      <c r="G38" s="27">
        <v>816070.13</v>
      </c>
      <c r="H38" s="28" t="s">
        <v>12</v>
      </c>
    </row>
    <row r="39" spans="1:8" x14ac:dyDescent="0.25">
      <c r="A39" s="10"/>
      <c r="B39" s="11"/>
      <c r="C39" s="5" t="s">
        <v>181</v>
      </c>
      <c r="D39" s="26" t="s">
        <v>182</v>
      </c>
      <c r="E39" s="27">
        <v>32015852.890000001</v>
      </c>
      <c r="F39" s="27">
        <v>-29940609.030000001</v>
      </c>
      <c r="G39" s="27">
        <v>2075243.86</v>
      </c>
      <c r="H39" s="28" t="s">
        <v>12</v>
      </c>
    </row>
    <row r="40" spans="1:8" x14ac:dyDescent="0.25">
      <c r="A40" s="10"/>
      <c r="B40" s="11"/>
      <c r="C40" s="5" t="s">
        <v>183</v>
      </c>
      <c r="D40" s="26" t="s">
        <v>184</v>
      </c>
      <c r="E40" s="27">
        <v>3525899.85</v>
      </c>
      <c r="F40" s="27">
        <v>-3420610.63</v>
      </c>
      <c r="G40" s="27">
        <v>105289.22</v>
      </c>
      <c r="H40" s="28" t="s">
        <v>12</v>
      </c>
    </row>
    <row r="41" spans="1:8" x14ac:dyDescent="0.25">
      <c r="A41" s="10"/>
      <c r="B41" s="11"/>
      <c r="C41" s="5" t="s">
        <v>185</v>
      </c>
      <c r="D41" s="26" t="s">
        <v>186</v>
      </c>
      <c r="E41" s="27">
        <v>552049.28</v>
      </c>
      <c r="F41" s="27">
        <v>-512961.27</v>
      </c>
      <c r="G41" s="27">
        <v>39088.01</v>
      </c>
      <c r="H41" s="28" t="s">
        <v>12</v>
      </c>
    </row>
    <row r="42" spans="1:8" x14ac:dyDescent="0.25">
      <c r="A42" s="10"/>
      <c r="B42" s="11"/>
      <c r="C42" s="5" t="s">
        <v>187</v>
      </c>
      <c r="D42" s="12" t="s">
        <v>188</v>
      </c>
      <c r="E42" s="13">
        <v>252170.84</v>
      </c>
      <c r="F42" s="13">
        <v>-251974.08</v>
      </c>
      <c r="G42" s="41">
        <v>196.76</v>
      </c>
      <c r="H42" s="14" t="s">
        <v>12</v>
      </c>
    </row>
    <row r="43" spans="1:8" x14ac:dyDescent="0.25">
      <c r="A43" s="15"/>
      <c r="B43" s="29" t="s">
        <v>134</v>
      </c>
      <c r="C43" s="30" t="s">
        <v>14</v>
      </c>
      <c r="D43" s="31" t="s">
        <v>14</v>
      </c>
      <c r="E43" s="32">
        <v>46813858.299999997</v>
      </c>
      <c r="F43" s="32">
        <v>-43571697.009999998</v>
      </c>
      <c r="G43" s="32">
        <v>3242161.29</v>
      </c>
      <c r="H43" s="33" t="s">
        <v>12</v>
      </c>
    </row>
    <row r="44" spans="1:8" x14ac:dyDescent="0.25">
      <c r="A44" s="34" t="s">
        <v>8</v>
      </c>
      <c r="B44" s="35" t="s">
        <v>14</v>
      </c>
      <c r="C44" s="36" t="s">
        <v>14</v>
      </c>
      <c r="D44" s="35" t="s">
        <v>14</v>
      </c>
      <c r="E44" s="37">
        <v>46813858.299999997</v>
      </c>
      <c r="F44" s="37">
        <v>-43571697.009999998</v>
      </c>
      <c r="G44" s="37">
        <v>3242161.29</v>
      </c>
      <c r="H44" s="38" t="s">
        <v>12</v>
      </c>
    </row>
    <row r="47" spans="1:8" s="39" customFormat="1" x14ac:dyDescent="0.25">
      <c r="D47" s="39" t="s">
        <v>233</v>
      </c>
    </row>
    <row r="48" spans="1:8" x14ac:dyDescent="0.25">
      <c r="A48" s="1" t="s">
        <v>0</v>
      </c>
      <c r="B48" s="1" t="s">
        <v>1</v>
      </c>
      <c r="C48" s="1" t="s">
        <v>2</v>
      </c>
      <c r="D48" s="2" t="s">
        <v>3</v>
      </c>
      <c r="E48" s="2" t="s">
        <v>4</v>
      </c>
      <c r="F48" s="2" t="s">
        <v>5</v>
      </c>
      <c r="G48" s="2" t="s">
        <v>6</v>
      </c>
      <c r="H48" s="2" t="s">
        <v>7</v>
      </c>
    </row>
    <row r="49" spans="1:8" x14ac:dyDescent="0.25">
      <c r="A49" s="3" t="s">
        <v>8</v>
      </c>
      <c r="B49" s="4" t="s">
        <v>234</v>
      </c>
      <c r="C49" s="5" t="s">
        <v>235</v>
      </c>
      <c r="D49" s="23" t="s">
        <v>236</v>
      </c>
      <c r="E49" s="24">
        <v>10700.49</v>
      </c>
      <c r="F49" s="24">
        <v>-9932.5499999999993</v>
      </c>
      <c r="G49" s="52">
        <v>767.94</v>
      </c>
      <c r="H49" s="25" t="s">
        <v>12</v>
      </c>
    </row>
    <row r="50" spans="1:8" x14ac:dyDescent="0.25">
      <c r="A50" s="15"/>
      <c r="B50" s="16" t="s">
        <v>234</v>
      </c>
      <c r="C50" s="17" t="s">
        <v>14</v>
      </c>
      <c r="D50" s="18" t="s">
        <v>14</v>
      </c>
      <c r="E50" s="19">
        <v>10700.49</v>
      </c>
      <c r="F50" s="19">
        <v>-9932.5499999999993</v>
      </c>
      <c r="G50" s="50">
        <v>767.94</v>
      </c>
      <c r="H50" s="20" t="s">
        <v>12</v>
      </c>
    </row>
    <row r="51" spans="1:8" x14ac:dyDescent="0.25">
      <c r="A51" s="10"/>
      <c r="B51" s="21" t="s">
        <v>237</v>
      </c>
      <c r="C51" s="22" t="s">
        <v>238</v>
      </c>
      <c r="D51" s="23" t="s">
        <v>239</v>
      </c>
      <c r="E51" s="24">
        <v>3631.44</v>
      </c>
      <c r="F51" s="24">
        <v>-3631.44</v>
      </c>
      <c r="G51" s="52">
        <v>0</v>
      </c>
      <c r="H51" s="25" t="s">
        <v>12</v>
      </c>
    </row>
    <row r="52" spans="1:8" x14ac:dyDescent="0.25">
      <c r="A52" s="15"/>
      <c r="B52" s="16" t="s">
        <v>237</v>
      </c>
      <c r="C52" s="17" t="s">
        <v>14</v>
      </c>
      <c r="D52" s="18" t="s">
        <v>14</v>
      </c>
      <c r="E52" s="19">
        <v>3631.44</v>
      </c>
      <c r="F52" s="19">
        <v>-3631.44</v>
      </c>
      <c r="G52" s="50">
        <v>0</v>
      </c>
      <c r="H52" s="20" t="s">
        <v>12</v>
      </c>
    </row>
    <row r="53" spans="1:8" x14ac:dyDescent="0.25">
      <c r="A53" s="10"/>
      <c r="B53" s="21" t="s">
        <v>240</v>
      </c>
      <c r="C53" s="22" t="s">
        <v>241</v>
      </c>
      <c r="D53" s="6" t="s">
        <v>242</v>
      </c>
      <c r="E53" s="7">
        <v>356656.25</v>
      </c>
      <c r="F53" s="7">
        <v>-334077.09999999998</v>
      </c>
      <c r="G53" s="7">
        <v>22579.15</v>
      </c>
      <c r="H53" s="9" t="s">
        <v>12</v>
      </c>
    </row>
    <row r="54" spans="1:8" x14ac:dyDescent="0.25">
      <c r="A54" s="10"/>
      <c r="B54" s="11"/>
      <c r="C54" s="5" t="s">
        <v>243</v>
      </c>
      <c r="D54" s="26" t="s">
        <v>244</v>
      </c>
      <c r="E54" s="27">
        <v>41465.54</v>
      </c>
      <c r="F54" s="27">
        <v>-34104.620000000003</v>
      </c>
      <c r="G54" s="27">
        <v>7360.92</v>
      </c>
      <c r="H54" s="28" t="s">
        <v>12</v>
      </c>
    </row>
    <row r="55" spans="1:8" x14ac:dyDescent="0.25">
      <c r="A55" s="10"/>
      <c r="B55" s="11"/>
      <c r="C55" s="5" t="s">
        <v>245</v>
      </c>
      <c r="D55" s="26" t="s">
        <v>246</v>
      </c>
      <c r="E55" s="27">
        <v>57671.72</v>
      </c>
      <c r="F55" s="27">
        <v>-38537.86</v>
      </c>
      <c r="G55" s="27">
        <v>19133.86</v>
      </c>
      <c r="H55" s="28" t="s">
        <v>12</v>
      </c>
    </row>
    <row r="56" spans="1:8" x14ac:dyDescent="0.25">
      <c r="A56" s="10"/>
      <c r="B56" s="11"/>
      <c r="C56" s="5" t="s">
        <v>247</v>
      </c>
      <c r="D56" s="12" t="s">
        <v>248</v>
      </c>
      <c r="E56" s="13">
        <v>10446</v>
      </c>
      <c r="F56" s="13">
        <v>-10446</v>
      </c>
      <c r="G56" s="41">
        <v>0</v>
      </c>
      <c r="H56" s="14" t="s">
        <v>12</v>
      </c>
    </row>
    <row r="57" spans="1:8" x14ac:dyDescent="0.25">
      <c r="A57" s="15"/>
      <c r="B57" s="16" t="s">
        <v>240</v>
      </c>
      <c r="C57" s="17" t="s">
        <v>14</v>
      </c>
      <c r="D57" s="18" t="s">
        <v>14</v>
      </c>
      <c r="E57" s="19">
        <v>466239.51</v>
      </c>
      <c r="F57" s="19">
        <v>-417165.58</v>
      </c>
      <c r="G57" s="19">
        <v>49073.93</v>
      </c>
      <c r="H57" s="20" t="s">
        <v>12</v>
      </c>
    </row>
    <row r="58" spans="1:8" x14ac:dyDescent="0.25">
      <c r="A58" s="10"/>
      <c r="B58" s="21" t="s">
        <v>249</v>
      </c>
      <c r="C58" s="22" t="s">
        <v>250</v>
      </c>
      <c r="D58" s="23" t="s">
        <v>251</v>
      </c>
      <c r="E58" s="24">
        <v>27219.75</v>
      </c>
      <c r="F58" s="24">
        <v>-24814.29</v>
      </c>
      <c r="G58" s="24">
        <v>2405.46</v>
      </c>
      <c r="H58" s="25" t="s">
        <v>12</v>
      </c>
    </row>
    <row r="59" spans="1:8" x14ac:dyDescent="0.25">
      <c r="A59" s="15"/>
      <c r="B59" s="16" t="s">
        <v>249</v>
      </c>
      <c r="C59" s="17" t="s">
        <v>14</v>
      </c>
      <c r="D59" s="18" t="s">
        <v>14</v>
      </c>
      <c r="E59" s="19">
        <v>27219.75</v>
      </c>
      <c r="F59" s="19">
        <v>-24814.29</v>
      </c>
      <c r="G59" s="19">
        <v>2405.46</v>
      </c>
      <c r="H59" s="20" t="s">
        <v>12</v>
      </c>
    </row>
    <row r="60" spans="1:8" x14ac:dyDescent="0.25">
      <c r="A60" s="10"/>
      <c r="B60" s="21" t="s">
        <v>252</v>
      </c>
      <c r="C60" s="22" t="s">
        <v>253</v>
      </c>
      <c r="D60" s="23" t="s">
        <v>254</v>
      </c>
      <c r="E60" s="24">
        <v>37471.230000000003</v>
      </c>
      <c r="F60" s="24">
        <v>-35372.51</v>
      </c>
      <c r="G60" s="24">
        <v>2098.7199999999998</v>
      </c>
      <c r="H60" s="25" t="s">
        <v>12</v>
      </c>
    </row>
    <row r="61" spans="1:8" x14ac:dyDescent="0.25">
      <c r="A61" s="15"/>
      <c r="B61" s="29" t="s">
        <v>252</v>
      </c>
      <c r="C61" s="30" t="s">
        <v>14</v>
      </c>
      <c r="D61" s="31" t="s">
        <v>14</v>
      </c>
      <c r="E61" s="32">
        <v>37471.230000000003</v>
      </c>
      <c r="F61" s="32">
        <v>-35372.51</v>
      </c>
      <c r="G61" s="32">
        <v>2098.7199999999998</v>
      </c>
      <c r="H61" s="33" t="s">
        <v>12</v>
      </c>
    </row>
    <row r="62" spans="1:8" x14ac:dyDescent="0.25">
      <c r="A62" s="34" t="s">
        <v>8</v>
      </c>
      <c r="B62" s="35" t="s">
        <v>14</v>
      </c>
      <c r="C62" s="36" t="s">
        <v>14</v>
      </c>
      <c r="D62" s="35" t="s">
        <v>14</v>
      </c>
      <c r="E62" s="37">
        <v>545262.42000000004</v>
      </c>
      <c r="F62" s="37">
        <v>-490916.37</v>
      </c>
      <c r="G62" s="37">
        <v>54346.05</v>
      </c>
      <c r="H62" s="38" t="s">
        <v>12</v>
      </c>
    </row>
    <row r="65" spans="1:8" s="39" customFormat="1" x14ac:dyDescent="0.25">
      <c r="D65" s="39" t="s">
        <v>305</v>
      </c>
    </row>
    <row r="66" spans="1:8" x14ac:dyDescent="0.25">
      <c r="A66" s="1" t="s">
        <v>0</v>
      </c>
      <c r="B66" s="1" t="s">
        <v>1</v>
      </c>
      <c r="C66" s="1" t="s">
        <v>2</v>
      </c>
      <c r="D66" s="2" t="s">
        <v>3</v>
      </c>
      <c r="E66" s="2" t="s">
        <v>4</v>
      </c>
      <c r="F66" s="2" t="s">
        <v>5</v>
      </c>
      <c r="G66" s="2" t="s">
        <v>6</v>
      </c>
      <c r="H66" s="2" t="s">
        <v>7</v>
      </c>
    </row>
    <row r="67" spans="1:8" x14ac:dyDescent="0.25">
      <c r="A67" s="3" t="s">
        <v>8</v>
      </c>
      <c r="B67" s="4" t="s">
        <v>255</v>
      </c>
      <c r="C67" s="5" t="s">
        <v>306</v>
      </c>
      <c r="D67" s="6" t="s">
        <v>307</v>
      </c>
      <c r="E67" s="7">
        <v>991647.27</v>
      </c>
      <c r="F67" s="7">
        <v>-991647.27</v>
      </c>
      <c r="G67" s="8">
        <v>0</v>
      </c>
      <c r="H67" s="9" t="s">
        <v>12</v>
      </c>
    </row>
    <row r="68" spans="1:8" x14ac:dyDescent="0.25">
      <c r="A68" s="10"/>
      <c r="B68" s="11"/>
      <c r="C68" s="5" t="s">
        <v>308</v>
      </c>
      <c r="D68" s="26" t="s">
        <v>309</v>
      </c>
      <c r="E68" s="27">
        <v>13585.73</v>
      </c>
      <c r="F68" s="27">
        <v>-13585.73</v>
      </c>
      <c r="G68" s="40">
        <v>0</v>
      </c>
      <c r="H68" s="28" t="s">
        <v>12</v>
      </c>
    </row>
    <row r="69" spans="1:8" x14ac:dyDescent="0.25">
      <c r="A69" s="10"/>
      <c r="B69" s="11"/>
      <c r="C69" s="5" t="s">
        <v>310</v>
      </c>
      <c r="D69" s="12" t="s">
        <v>311</v>
      </c>
      <c r="E69" s="13">
        <v>4566.84</v>
      </c>
      <c r="F69" s="13">
        <v>-3006.33</v>
      </c>
      <c r="G69" s="13">
        <v>1560.51</v>
      </c>
      <c r="H69" s="14" t="s">
        <v>12</v>
      </c>
    </row>
    <row r="70" spans="1:8" x14ac:dyDescent="0.25">
      <c r="A70" s="15"/>
      <c r="B70" s="16" t="s">
        <v>255</v>
      </c>
      <c r="C70" s="17" t="s">
        <v>14</v>
      </c>
      <c r="D70" s="18" t="s">
        <v>14</v>
      </c>
      <c r="E70" s="19">
        <v>1009799.84</v>
      </c>
      <c r="F70" s="19">
        <v>-1008239.33</v>
      </c>
      <c r="G70" s="19">
        <v>1560.51</v>
      </c>
      <c r="H70" s="20" t="s">
        <v>12</v>
      </c>
    </row>
    <row r="71" spans="1:8" x14ac:dyDescent="0.25">
      <c r="A71" s="10"/>
      <c r="B71" s="21" t="s">
        <v>234</v>
      </c>
      <c r="C71" s="22" t="s">
        <v>312</v>
      </c>
      <c r="D71" s="6" t="s">
        <v>313</v>
      </c>
      <c r="E71" s="8">
        <v>376.15</v>
      </c>
      <c r="F71" s="8">
        <v>-376.15</v>
      </c>
      <c r="G71" s="8">
        <v>0</v>
      </c>
      <c r="H71" s="9" t="s">
        <v>12</v>
      </c>
    </row>
    <row r="72" spans="1:8" x14ac:dyDescent="0.25">
      <c r="A72" s="10"/>
      <c r="B72" s="11"/>
      <c r="C72" s="5" t="s">
        <v>314</v>
      </c>
      <c r="D72" s="26" t="s">
        <v>315</v>
      </c>
      <c r="E72" s="27">
        <v>24688.69</v>
      </c>
      <c r="F72" s="27">
        <v>-19803.169999999998</v>
      </c>
      <c r="G72" s="27">
        <v>4885.5200000000004</v>
      </c>
      <c r="H72" s="28" t="s">
        <v>12</v>
      </c>
    </row>
    <row r="73" spans="1:8" x14ac:dyDescent="0.25">
      <c r="A73" s="10"/>
      <c r="B73" s="11"/>
      <c r="C73" s="5" t="s">
        <v>316</v>
      </c>
      <c r="D73" s="12" t="s">
        <v>317</v>
      </c>
      <c r="E73" s="13">
        <v>6946.51</v>
      </c>
      <c r="F73" s="13">
        <v>-6822.25</v>
      </c>
      <c r="G73" s="41">
        <v>124.26</v>
      </c>
      <c r="H73" s="14" t="s">
        <v>12</v>
      </c>
    </row>
    <row r="74" spans="1:8" x14ac:dyDescent="0.25">
      <c r="A74" s="15"/>
      <c r="B74" s="16" t="s">
        <v>234</v>
      </c>
      <c r="C74" s="17" t="s">
        <v>14</v>
      </c>
      <c r="D74" s="18" t="s">
        <v>14</v>
      </c>
      <c r="E74" s="19">
        <v>32011.35</v>
      </c>
      <c r="F74" s="19">
        <v>-27001.57</v>
      </c>
      <c r="G74" s="19">
        <v>5009.78</v>
      </c>
      <c r="H74" s="20" t="s">
        <v>12</v>
      </c>
    </row>
    <row r="75" spans="1:8" x14ac:dyDescent="0.25">
      <c r="A75" s="10"/>
      <c r="B75" s="21" t="s">
        <v>134</v>
      </c>
      <c r="C75" s="22" t="s">
        <v>318</v>
      </c>
      <c r="D75" s="6" t="s">
        <v>319</v>
      </c>
      <c r="E75" s="8">
        <v>537</v>
      </c>
      <c r="F75" s="8">
        <v>-83.91</v>
      </c>
      <c r="G75" s="8">
        <v>453.09</v>
      </c>
      <c r="H75" s="9" t="s">
        <v>12</v>
      </c>
    </row>
    <row r="76" spans="1:8" x14ac:dyDescent="0.25">
      <c r="A76" s="10"/>
      <c r="B76" s="11"/>
      <c r="C76" s="5" t="s">
        <v>320</v>
      </c>
      <c r="D76" s="26" t="s">
        <v>321</v>
      </c>
      <c r="E76" s="27">
        <v>38018.800000000003</v>
      </c>
      <c r="F76" s="27">
        <v>-24318.41</v>
      </c>
      <c r="G76" s="27">
        <v>13700.39</v>
      </c>
      <c r="H76" s="28" t="s">
        <v>12</v>
      </c>
    </row>
    <row r="77" spans="1:8" x14ac:dyDescent="0.25">
      <c r="A77" s="10"/>
      <c r="B77" s="11"/>
      <c r="C77" s="5" t="s">
        <v>322</v>
      </c>
      <c r="D77" s="26" t="s">
        <v>319</v>
      </c>
      <c r="E77" s="27">
        <v>7737.74</v>
      </c>
      <c r="F77" s="27">
        <v>-7500.47</v>
      </c>
      <c r="G77" s="40">
        <v>237.27</v>
      </c>
      <c r="H77" s="28" t="s">
        <v>12</v>
      </c>
    </row>
    <row r="78" spans="1:8" x14ac:dyDescent="0.25">
      <c r="A78" s="10"/>
      <c r="B78" s="11"/>
      <c r="C78" s="5" t="s">
        <v>323</v>
      </c>
      <c r="D78" s="26" t="s">
        <v>324</v>
      </c>
      <c r="E78" s="27">
        <v>6758.18</v>
      </c>
      <c r="F78" s="27">
        <v>-6758.18</v>
      </c>
      <c r="G78" s="40">
        <v>0</v>
      </c>
      <c r="H78" s="28" t="s">
        <v>12</v>
      </c>
    </row>
    <row r="79" spans="1:8" x14ac:dyDescent="0.25">
      <c r="A79" s="10"/>
      <c r="B79" s="11"/>
      <c r="C79" s="5" t="s">
        <v>325</v>
      </c>
      <c r="D79" s="26" t="s">
        <v>326</v>
      </c>
      <c r="E79" s="27">
        <v>11898.58</v>
      </c>
      <c r="F79" s="27">
        <v>-11457.79</v>
      </c>
      <c r="G79" s="40">
        <v>440.79</v>
      </c>
      <c r="H79" s="28" t="s">
        <v>12</v>
      </c>
    </row>
    <row r="80" spans="1:8" x14ac:dyDescent="0.25">
      <c r="A80" s="10"/>
      <c r="B80" s="11"/>
      <c r="C80" s="5" t="s">
        <v>327</v>
      </c>
      <c r="D80" s="26" t="s">
        <v>328</v>
      </c>
      <c r="E80" s="27">
        <v>3030.02</v>
      </c>
      <c r="F80" s="27">
        <v>-3030.02</v>
      </c>
      <c r="G80" s="40">
        <v>0</v>
      </c>
      <c r="H80" s="28" t="s">
        <v>12</v>
      </c>
    </row>
    <row r="81" spans="1:8" x14ac:dyDescent="0.25">
      <c r="A81" s="10"/>
      <c r="B81" s="11"/>
      <c r="C81" s="5" t="s">
        <v>329</v>
      </c>
      <c r="D81" s="12" t="s">
        <v>330</v>
      </c>
      <c r="E81" s="13">
        <v>28612.26</v>
      </c>
      <c r="F81" s="13">
        <v>-18797.93</v>
      </c>
      <c r="G81" s="13">
        <v>9814.33</v>
      </c>
      <c r="H81" s="14" t="s">
        <v>12</v>
      </c>
    </row>
    <row r="82" spans="1:8" x14ac:dyDescent="0.25">
      <c r="A82" s="15"/>
      <c r="B82" s="16" t="s">
        <v>134</v>
      </c>
      <c r="C82" s="17" t="s">
        <v>14</v>
      </c>
      <c r="D82" s="18" t="s">
        <v>14</v>
      </c>
      <c r="E82" s="19">
        <v>96592.58</v>
      </c>
      <c r="F82" s="19">
        <v>-71946.710000000006</v>
      </c>
      <c r="G82" s="19">
        <v>24645.87</v>
      </c>
      <c r="H82" s="20" t="s">
        <v>12</v>
      </c>
    </row>
    <row r="83" spans="1:8" x14ac:dyDescent="0.25">
      <c r="A83" s="10"/>
      <c r="B83" s="21" t="s">
        <v>237</v>
      </c>
      <c r="C83" s="22" t="s">
        <v>331</v>
      </c>
      <c r="D83" s="6" t="s">
        <v>332</v>
      </c>
      <c r="E83" s="8">
        <v>192.79</v>
      </c>
      <c r="F83" s="8">
        <v>-192.79</v>
      </c>
      <c r="G83" s="8">
        <v>0</v>
      </c>
      <c r="H83" s="9" t="s">
        <v>12</v>
      </c>
    </row>
    <row r="84" spans="1:8" x14ac:dyDescent="0.25">
      <c r="A84" s="10"/>
      <c r="B84" s="11"/>
      <c r="C84" s="5" t="s">
        <v>333</v>
      </c>
      <c r="D84" s="26" t="s">
        <v>334</v>
      </c>
      <c r="E84" s="27">
        <v>6992.02</v>
      </c>
      <c r="F84" s="27">
        <v>-6992.02</v>
      </c>
      <c r="G84" s="40">
        <v>0</v>
      </c>
      <c r="H84" s="28" t="s">
        <v>12</v>
      </c>
    </row>
    <row r="85" spans="1:8" x14ac:dyDescent="0.25">
      <c r="A85" s="10"/>
      <c r="B85" s="11"/>
      <c r="C85" s="5" t="s">
        <v>335</v>
      </c>
      <c r="D85" s="12" t="s">
        <v>336</v>
      </c>
      <c r="E85" s="41">
        <v>301.38</v>
      </c>
      <c r="F85" s="41">
        <v>-301.38</v>
      </c>
      <c r="G85" s="41">
        <v>0</v>
      </c>
      <c r="H85" s="14" t="s">
        <v>12</v>
      </c>
    </row>
    <row r="86" spans="1:8" x14ac:dyDescent="0.25">
      <c r="A86" s="15"/>
      <c r="B86" s="16" t="s">
        <v>237</v>
      </c>
      <c r="C86" s="17" t="s">
        <v>14</v>
      </c>
      <c r="D86" s="18" t="s">
        <v>14</v>
      </c>
      <c r="E86" s="19">
        <v>7486.19</v>
      </c>
      <c r="F86" s="19">
        <v>-7486.19</v>
      </c>
      <c r="G86" s="50">
        <v>0</v>
      </c>
      <c r="H86" s="20" t="s">
        <v>12</v>
      </c>
    </row>
    <row r="87" spans="1:8" x14ac:dyDescent="0.25">
      <c r="A87" s="10"/>
      <c r="B87" s="21" t="s">
        <v>337</v>
      </c>
      <c r="C87" s="22" t="s">
        <v>338</v>
      </c>
      <c r="D87" s="6" t="s">
        <v>339</v>
      </c>
      <c r="E87" s="8">
        <v>41.73</v>
      </c>
      <c r="F87" s="8">
        <v>-41.73</v>
      </c>
      <c r="G87" s="8">
        <v>0</v>
      </c>
      <c r="H87" s="9" t="s">
        <v>12</v>
      </c>
    </row>
    <row r="88" spans="1:8" x14ac:dyDescent="0.25">
      <c r="A88" s="10"/>
      <c r="B88" s="11"/>
      <c r="C88" s="5" t="s">
        <v>340</v>
      </c>
      <c r="D88" s="12" t="s">
        <v>339</v>
      </c>
      <c r="E88" s="13">
        <v>43900.19</v>
      </c>
      <c r="F88" s="13">
        <v>-26083.96</v>
      </c>
      <c r="G88" s="13">
        <v>17816.23</v>
      </c>
      <c r="H88" s="14" t="s">
        <v>12</v>
      </c>
    </row>
    <row r="89" spans="1:8" x14ac:dyDescent="0.25">
      <c r="A89" s="15"/>
      <c r="B89" s="16" t="s">
        <v>337</v>
      </c>
      <c r="C89" s="17" t="s">
        <v>14</v>
      </c>
      <c r="D89" s="18" t="s">
        <v>14</v>
      </c>
      <c r="E89" s="19">
        <v>43941.919999999998</v>
      </c>
      <c r="F89" s="19">
        <v>-26125.69</v>
      </c>
      <c r="G89" s="19">
        <v>17816.23</v>
      </c>
      <c r="H89" s="20" t="s">
        <v>12</v>
      </c>
    </row>
    <row r="90" spans="1:8" x14ac:dyDescent="0.25">
      <c r="A90" s="10"/>
      <c r="B90" s="21" t="s">
        <v>341</v>
      </c>
      <c r="C90" s="22" t="s">
        <v>342</v>
      </c>
      <c r="D90" s="23" t="s">
        <v>343</v>
      </c>
      <c r="E90" s="52">
        <v>756.11</v>
      </c>
      <c r="F90" s="52">
        <v>-756.11</v>
      </c>
      <c r="G90" s="52">
        <v>0</v>
      </c>
      <c r="H90" s="25" t="s">
        <v>12</v>
      </c>
    </row>
    <row r="91" spans="1:8" x14ac:dyDescent="0.25">
      <c r="A91" s="15"/>
      <c r="B91" s="16" t="s">
        <v>341</v>
      </c>
      <c r="C91" s="17" t="s">
        <v>14</v>
      </c>
      <c r="D91" s="18" t="s">
        <v>14</v>
      </c>
      <c r="E91" s="50">
        <v>756.11</v>
      </c>
      <c r="F91" s="50">
        <v>-756.11</v>
      </c>
      <c r="G91" s="50">
        <v>0</v>
      </c>
      <c r="H91" s="20" t="s">
        <v>12</v>
      </c>
    </row>
    <row r="92" spans="1:8" x14ac:dyDescent="0.25">
      <c r="A92" s="10"/>
      <c r="B92" s="21" t="s">
        <v>344</v>
      </c>
      <c r="C92" s="22" t="s">
        <v>345</v>
      </c>
      <c r="D92" s="23" t="s">
        <v>346</v>
      </c>
      <c r="E92" s="24">
        <v>1013.5</v>
      </c>
      <c r="F92" s="24">
        <v>-1013.5</v>
      </c>
      <c r="G92" s="52">
        <v>0</v>
      </c>
      <c r="H92" s="25" t="s">
        <v>12</v>
      </c>
    </row>
    <row r="93" spans="1:8" x14ac:dyDescent="0.25">
      <c r="A93" s="15"/>
      <c r="B93" s="29" t="s">
        <v>344</v>
      </c>
      <c r="C93" s="30" t="s">
        <v>14</v>
      </c>
      <c r="D93" s="31" t="s">
        <v>14</v>
      </c>
      <c r="E93" s="32">
        <v>1013.5</v>
      </c>
      <c r="F93" s="32">
        <v>-1013.5</v>
      </c>
      <c r="G93" s="53">
        <v>0</v>
      </c>
      <c r="H93" s="33" t="s">
        <v>12</v>
      </c>
    </row>
    <row r="94" spans="1:8" x14ac:dyDescent="0.25">
      <c r="A94" s="34" t="s">
        <v>8</v>
      </c>
      <c r="B94" s="35" t="s">
        <v>14</v>
      </c>
      <c r="C94" s="36" t="s">
        <v>14</v>
      </c>
      <c r="D94" s="35" t="s">
        <v>14</v>
      </c>
      <c r="E94" s="37">
        <v>1191601.49</v>
      </c>
      <c r="F94" s="37">
        <v>-1142569.1000000001</v>
      </c>
      <c r="G94" s="37">
        <v>49032.39</v>
      </c>
      <c r="H94" s="38" t="s">
        <v>12</v>
      </c>
    </row>
    <row r="98" spans="1:8" x14ac:dyDescent="0.25">
      <c r="D98" s="39" t="s">
        <v>438</v>
      </c>
      <c r="E98" s="39"/>
      <c r="F98" s="39"/>
    </row>
    <row r="99" spans="1:8" x14ac:dyDescent="0.25">
      <c r="A99" s="1" t="s">
        <v>0</v>
      </c>
      <c r="B99" s="1" t="s">
        <v>1</v>
      </c>
      <c r="C99" s="1" t="s">
        <v>2</v>
      </c>
      <c r="D99" s="2" t="s">
        <v>3</v>
      </c>
      <c r="E99" s="2" t="s">
        <v>4</v>
      </c>
      <c r="F99" s="2" t="s">
        <v>5</v>
      </c>
      <c r="G99" s="2" t="s">
        <v>6</v>
      </c>
      <c r="H99" s="2" t="s">
        <v>7</v>
      </c>
    </row>
    <row r="100" spans="1:8" x14ac:dyDescent="0.25">
      <c r="A100" s="3" t="s">
        <v>8</v>
      </c>
      <c r="B100" s="4" t="s">
        <v>439</v>
      </c>
      <c r="C100" s="5" t="s">
        <v>440</v>
      </c>
      <c r="D100" s="23" t="s">
        <v>441</v>
      </c>
      <c r="E100" s="24">
        <v>50000</v>
      </c>
      <c r="F100" s="24">
        <v>-20833.330000000002</v>
      </c>
      <c r="G100" s="24">
        <v>29166.67</v>
      </c>
      <c r="H100" s="25" t="s">
        <v>12</v>
      </c>
    </row>
    <row r="101" spans="1:8" x14ac:dyDescent="0.25">
      <c r="A101" s="15"/>
      <c r="B101" s="16" t="s">
        <v>439</v>
      </c>
      <c r="C101" s="17" t="s">
        <v>14</v>
      </c>
      <c r="D101" s="18" t="s">
        <v>14</v>
      </c>
      <c r="E101" s="19">
        <v>50000</v>
      </c>
      <c r="F101" s="19">
        <v>-20833.330000000002</v>
      </c>
      <c r="G101" s="19">
        <v>29166.67</v>
      </c>
      <c r="H101" s="20" t="s">
        <v>12</v>
      </c>
    </row>
    <row r="102" spans="1:8" x14ac:dyDescent="0.25">
      <c r="A102" s="10"/>
      <c r="B102" s="21" t="s">
        <v>442</v>
      </c>
      <c r="C102" s="22" t="s">
        <v>443</v>
      </c>
      <c r="D102" s="23" t="s">
        <v>444</v>
      </c>
      <c r="E102" s="24">
        <v>57104.69</v>
      </c>
      <c r="F102" s="24">
        <v>-57104.69</v>
      </c>
      <c r="G102" s="52">
        <v>0</v>
      </c>
      <c r="H102" s="25" t="s">
        <v>12</v>
      </c>
    </row>
    <row r="103" spans="1:8" x14ac:dyDescent="0.25">
      <c r="A103" s="15"/>
      <c r="B103" s="16" t="s">
        <v>442</v>
      </c>
      <c r="C103" s="17" t="s">
        <v>14</v>
      </c>
      <c r="D103" s="18" t="s">
        <v>14</v>
      </c>
      <c r="E103" s="19">
        <v>57104.69</v>
      </c>
      <c r="F103" s="19">
        <v>-57104.69</v>
      </c>
      <c r="G103" s="50">
        <v>0</v>
      </c>
      <c r="H103" s="20" t="s">
        <v>12</v>
      </c>
    </row>
    <row r="104" spans="1:8" x14ac:dyDescent="0.25">
      <c r="A104" s="10"/>
      <c r="B104" s="21" t="s">
        <v>445</v>
      </c>
      <c r="C104" s="22" t="s">
        <v>446</v>
      </c>
      <c r="D104" s="23" t="s">
        <v>447</v>
      </c>
      <c r="E104" s="24">
        <v>418643.97</v>
      </c>
      <c r="F104" s="24">
        <v>-259946.5</v>
      </c>
      <c r="G104" s="24">
        <v>158697.47</v>
      </c>
      <c r="H104" s="25" t="s">
        <v>12</v>
      </c>
    </row>
    <row r="105" spans="1:8" x14ac:dyDescent="0.25">
      <c r="A105" s="15"/>
      <c r="B105" s="16" t="s">
        <v>445</v>
      </c>
      <c r="C105" s="17" t="s">
        <v>14</v>
      </c>
      <c r="D105" s="18" t="s">
        <v>14</v>
      </c>
      <c r="E105" s="19">
        <v>418643.97</v>
      </c>
      <c r="F105" s="19">
        <v>-259946.5</v>
      </c>
      <c r="G105" s="19">
        <v>158697.47</v>
      </c>
      <c r="H105" s="20" t="s">
        <v>12</v>
      </c>
    </row>
    <row r="106" spans="1:8" x14ac:dyDescent="0.25">
      <c r="A106" s="10"/>
      <c r="B106" s="21" t="s">
        <v>234</v>
      </c>
      <c r="C106" s="22" t="s">
        <v>448</v>
      </c>
      <c r="D106" s="6" t="s">
        <v>449</v>
      </c>
      <c r="E106" s="8">
        <v>130.69999999999999</v>
      </c>
      <c r="F106" s="8">
        <v>-130.69999999999999</v>
      </c>
      <c r="G106" s="8">
        <v>0</v>
      </c>
      <c r="H106" s="9" t="s">
        <v>12</v>
      </c>
    </row>
    <row r="107" spans="1:8" x14ac:dyDescent="0.25">
      <c r="A107" s="10"/>
      <c r="B107" s="11"/>
      <c r="C107" s="5" t="s">
        <v>450</v>
      </c>
      <c r="D107" s="26" t="s">
        <v>451</v>
      </c>
      <c r="E107" s="27">
        <v>1904.82</v>
      </c>
      <c r="F107" s="27">
        <v>-1904.82</v>
      </c>
      <c r="G107" s="40">
        <v>0</v>
      </c>
      <c r="H107" s="28" t="s">
        <v>12</v>
      </c>
    </row>
    <row r="108" spans="1:8" x14ac:dyDescent="0.25">
      <c r="A108" s="10"/>
      <c r="B108" s="11"/>
      <c r="C108" s="5" t="s">
        <v>452</v>
      </c>
      <c r="D108" s="26" t="s">
        <v>453</v>
      </c>
      <c r="E108" s="27">
        <v>2574521.09</v>
      </c>
      <c r="F108" s="27">
        <v>-2310750.65</v>
      </c>
      <c r="G108" s="27">
        <v>263770.44</v>
      </c>
      <c r="H108" s="28" t="s">
        <v>12</v>
      </c>
    </row>
    <row r="109" spans="1:8" x14ac:dyDescent="0.25">
      <c r="A109" s="10"/>
      <c r="B109" s="11"/>
      <c r="C109" s="5" t="s">
        <v>454</v>
      </c>
      <c r="D109" s="12" t="s">
        <v>455</v>
      </c>
      <c r="E109" s="13">
        <v>8940.44</v>
      </c>
      <c r="F109" s="13">
        <v>-8940.44</v>
      </c>
      <c r="G109" s="41">
        <v>0</v>
      </c>
      <c r="H109" s="14" t="s">
        <v>12</v>
      </c>
    </row>
    <row r="110" spans="1:8" x14ac:dyDescent="0.25">
      <c r="A110" s="15"/>
      <c r="B110" s="16" t="s">
        <v>234</v>
      </c>
      <c r="C110" s="17" t="s">
        <v>14</v>
      </c>
      <c r="D110" s="18" t="s">
        <v>14</v>
      </c>
      <c r="E110" s="19">
        <v>2585497.0499999998</v>
      </c>
      <c r="F110" s="19">
        <v>-2321726.61</v>
      </c>
      <c r="G110" s="19">
        <v>263770.44</v>
      </c>
      <c r="H110" s="20" t="s">
        <v>12</v>
      </c>
    </row>
    <row r="111" spans="1:8" x14ac:dyDescent="0.25">
      <c r="A111" s="10"/>
      <c r="B111" s="21" t="s">
        <v>134</v>
      </c>
      <c r="C111" s="22" t="s">
        <v>456</v>
      </c>
      <c r="D111" s="23" t="s">
        <v>457</v>
      </c>
      <c r="E111" s="24">
        <v>315088.78000000003</v>
      </c>
      <c r="F111" s="24">
        <v>-314960.59999999998</v>
      </c>
      <c r="G111" s="52">
        <v>128.18</v>
      </c>
      <c r="H111" s="25" t="s">
        <v>12</v>
      </c>
    </row>
    <row r="112" spans="1:8" x14ac:dyDescent="0.25">
      <c r="A112" s="15"/>
      <c r="B112" s="16" t="s">
        <v>134</v>
      </c>
      <c r="C112" s="17" t="s">
        <v>14</v>
      </c>
      <c r="D112" s="18" t="s">
        <v>14</v>
      </c>
      <c r="E112" s="19">
        <v>315088.78000000003</v>
      </c>
      <c r="F112" s="19">
        <v>-314960.59999999998</v>
      </c>
      <c r="G112" s="50">
        <v>128.18</v>
      </c>
      <c r="H112" s="20" t="s">
        <v>12</v>
      </c>
    </row>
    <row r="113" spans="1:8" x14ac:dyDescent="0.25">
      <c r="A113" s="10"/>
      <c r="B113" s="21" t="s">
        <v>237</v>
      </c>
      <c r="C113" s="22" t="s">
        <v>458</v>
      </c>
      <c r="D113" s="23" t="s">
        <v>459</v>
      </c>
      <c r="E113" s="24">
        <v>152491.03</v>
      </c>
      <c r="F113" s="24">
        <v>-130325.7</v>
      </c>
      <c r="G113" s="24">
        <v>22165.33</v>
      </c>
      <c r="H113" s="25" t="s">
        <v>12</v>
      </c>
    </row>
    <row r="114" spans="1:8" x14ac:dyDescent="0.25">
      <c r="A114" s="15"/>
      <c r="B114" s="29" t="s">
        <v>237</v>
      </c>
      <c r="C114" s="30" t="s">
        <v>14</v>
      </c>
      <c r="D114" s="31" t="s">
        <v>14</v>
      </c>
      <c r="E114" s="32">
        <v>152491.03</v>
      </c>
      <c r="F114" s="32">
        <v>-130325.7</v>
      </c>
      <c r="G114" s="32">
        <v>22165.33</v>
      </c>
      <c r="H114" s="33" t="s">
        <v>12</v>
      </c>
    </row>
    <row r="115" spans="1:8" x14ac:dyDescent="0.25">
      <c r="A115" s="34" t="s">
        <v>8</v>
      </c>
      <c r="B115" s="35" t="s">
        <v>14</v>
      </c>
      <c r="C115" s="36" t="s">
        <v>14</v>
      </c>
      <c r="D115" s="35" t="s">
        <v>14</v>
      </c>
      <c r="E115" s="37">
        <v>3578825.52</v>
      </c>
      <c r="F115" s="37">
        <v>-3104897.43</v>
      </c>
      <c r="G115" s="37">
        <v>473928.09</v>
      </c>
      <c r="H115" s="38" t="s">
        <v>12</v>
      </c>
    </row>
    <row r="118" spans="1:8" s="39" customFormat="1" x14ac:dyDescent="0.25">
      <c r="D118" s="39" t="s">
        <v>488</v>
      </c>
      <c r="E118" s="89">
        <f>E15+E31+E44+E62+E94+E115</f>
        <v>275605463.09999996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H183"/>
  <sheetViews>
    <sheetView topLeftCell="A151" workbookViewId="0">
      <selection activeCell="A183" sqref="A183:XFD183"/>
    </sheetView>
  </sheetViews>
  <sheetFormatPr defaultRowHeight="15" outlineLevelRow="2" x14ac:dyDescent="0.25"/>
  <cols>
    <col min="1" max="1" width="4.7109375" customWidth="1"/>
    <col min="2" max="2" width="10.7109375" customWidth="1"/>
    <col min="3" max="3" width="8.7109375" customWidth="1"/>
    <col min="4" max="4" width="30.7109375" customWidth="1"/>
    <col min="5" max="7" width="16.7109375" customWidth="1"/>
    <col min="8" max="8" width="5.7109375" customWidth="1"/>
    <col min="9" max="256" width="11.42578125" customWidth="1"/>
    <col min="257" max="257" width="4.7109375" customWidth="1"/>
    <col min="258" max="258" width="10.7109375" customWidth="1"/>
    <col min="259" max="259" width="8.7109375" customWidth="1"/>
    <col min="260" max="260" width="30.7109375" customWidth="1"/>
    <col min="261" max="263" width="16.7109375" customWidth="1"/>
    <col min="264" max="264" width="5.7109375" customWidth="1"/>
    <col min="265" max="512" width="11.42578125" customWidth="1"/>
    <col min="513" max="513" width="4.7109375" customWidth="1"/>
    <col min="514" max="514" width="10.7109375" customWidth="1"/>
    <col min="515" max="515" width="8.7109375" customWidth="1"/>
    <col min="516" max="516" width="30.7109375" customWidth="1"/>
    <col min="517" max="519" width="16.7109375" customWidth="1"/>
    <col min="520" max="520" width="5.7109375" customWidth="1"/>
    <col min="521" max="768" width="11.42578125" customWidth="1"/>
    <col min="769" max="769" width="4.7109375" customWidth="1"/>
    <col min="770" max="770" width="10.7109375" customWidth="1"/>
    <col min="771" max="771" width="8.7109375" customWidth="1"/>
    <col min="772" max="772" width="30.7109375" customWidth="1"/>
    <col min="773" max="775" width="16.7109375" customWidth="1"/>
    <col min="776" max="776" width="5.7109375" customWidth="1"/>
    <col min="777" max="1024" width="11.42578125" customWidth="1"/>
    <col min="1025" max="1025" width="4.7109375" customWidth="1"/>
    <col min="1026" max="1026" width="10.7109375" customWidth="1"/>
    <col min="1027" max="1027" width="8.7109375" customWidth="1"/>
    <col min="1028" max="1028" width="30.7109375" customWidth="1"/>
    <col min="1029" max="1031" width="16.7109375" customWidth="1"/>
    <col min="1032" max="1032" width="5.7109375" customWidth="1"/>
    <col min="1033" max="1280" width="11.42578125" customWidth="1"/>
    <col min="1281" max="1281" width="4.7109375" customWidth="1"/>
    <col min="1282" max="1282" width="10.7109375" customWidth="1"/>
    <col min="1283" max="1283" width="8.7109375" customWidth="1"/>
    <col min="1284" max="1284" width="30.7109375" customWidth="1"/>
    <col min="1285" max="1287" width="16.7109375" customWidth="1"/>
    <col min="1288" max="1288" width="5.7109375" customWidth="1"/>
    <col min="1289" max="1536" width="11.42578125" customWidth="1"/>
    <col min="1537" max="1537" width="4.7109375" customWidth="1"/>
    <col min="1538" max="1538" width="10.7109375" customWidth="1"/>
    <col min="1539" max="1539" width="8.7109375" customWidth="1"/>
    <col min="1540" max="1540" width="30.7109375" customWidth="1"/>
    <col min="1541" max="1543" width="16.7109375" customWidth="1"/>
    <col min="1544" max="1544" width="5.7109375" customWidth="1"/>
    <col min="1545" max="1792" width="11.42578125" customWidth="1"/>
    <col min="1793" max="1793" width="4.7109375" customWidth="1"/>
    <col min="1794" max="1794" width="10.7109375" customWidth="1"/>
    <col min="1795" max="1795" width="8.7109375" customWidth="1"/>
    <col min="1796" max="1796" width="30.7109375" customWidth="1"/>
    <col min="1797" max="1799" width="16.7109375" customWidth="1"/>
    <col min="1800" max="1800" width="5.7109375" customWidth="1"/>
    <col min="1801" max="2048" width="11.42578125" customWidth="1"/>
    <col min="2049" max="2049" width="4.7109375" customWidth="1"/>
    <col min="2050" max="2050" width="10.7109375" customWidth="1"/>
    <col min="2051" max="2051" width="8.7109375" customWidth="1"/>
    <col min="2052" max="2052" width="30.7109375" customWidth="1"/>
    <col min="2053" max="2055" width="16.7109375" customWidth="1"/>
    <col min="2056" max="2056" width="5.7109375" customWidth="1"/>
    <col min="2057" max="2304" width="11.42578125" customWidth="1"/>
    <col min="2305" max="2305" width="4.7109375" customWidth="1"/>
    <col min="2306" max="2306" width="10.7109375" customWidth="1"/>
    <col min="2307" max="2307" width="8.7109375" customWidth="1"/>
    <col min="2308" max="2308" width="30.7109375" customWidth="1"/>
    <col min="2309" max="2311" width="16.7109375" customWidth="1"/>
    <col min="2312" max="2312" width="5.7109375" customWidth="1"/>
    <col min="2313" max="2560" width="11.42578125" customWidth="1"/>
    <col min="2561" max="2561" width="4.7109375" customWidth="1"/>
    <col min="2562" max="2562" width="10.7109375" customWidth="1"/>
    <col min="2563" max="2563" width="8.7109375" customWidth="1"/>
    <col min="2564" max="2564" width="30.7109375" customWidth="1"/>
    <col min="2565" max="2567" width="16.7109375" customWidth="1"/>
    <col min="2568" max="2568" width="5.7109375" customWidth="1"/>
    <col min="2569" max="2816" width="11.42578125" customWidth="1"/>
    <col min="2817" max="2817" width="4.7109375" customWidth="1"/>
    <col min="2818" max="2818" width="10.7109375" customWidth="1"/>
    <col min="2819" max="2819" width="8.7109375" customWidth="1"/>
    <col min="2820" max="2820" width="30.7109375" customWidth="1"/>
    <col min="2821" max="2823" width="16.7109375" customWidth="1"/>
    <col min="2824" max="2824" width="5.7109375" customWidth="1"/>
    <col min="2825" max="3072" width="11.42578125" customWidth="1"/>
    <col min="3073" max="3073" width="4.7109375" customWidth="1"/>
    <col min="3074" max="3074" width="10.7109375" customWidth="1"/>
    <col min="3075" max="3075" width="8.7109375" customWidth="1"/>
    <col min="3076" max="3076" width="30.7109375" customWidth="1"/>
    <col min="3077" max="3079" width="16.7109375" customWidth="1"/>
    <col min="3080" max="3080" width="5.7109375" customWidth="1"/>
    <col min="3081" max="3328" width="11.42578125" customWidth="1"/>
    <col min="3329" max="3329" width="4.7109375" customWidth="1"/>
    <col min="3330" max="3330" width="10.7109375" customWidth="1"/>
    <col min="3331" max="3331" width="8.7109375" customWidth="1"/>
    <col min="3332" max="3332" width="30.7109375" customWidth="1"/>
    <col min="3333" max="3335" width="16.7109375" customWidth="1"/>
    <col min="3336" max="3336" width="5.7109375" customWidth="1"/>
    <col min="3337" max="3584" width="11.42578125" customWidth="1"/>
    <col min="3585" max="3585" width="4.7109375" customWidth="1"/>
    <col min="3586" max="3586" width="10.7109375" customWidth="1"/>
    <col min="3587" max="3587" width="8.7109375" customWidth="1"/>
    <col min="3588" max="3588" width="30.7109375" customWidth="1"/>
    <col min="3589" max="3591" width="16.7109375" customWidth="1"/>
    <col min="3592" max="3592" width="5.7109375" customWidth="1"/>
    <col min="3593" max="3840" width="11.42578125" customWidth="1"/>
    <col min="3841" max="3841" width="4.7109375" customWidth="1"/>
    <col min="3842" max="3842" width="10.7109375" customWidth="1"/>
    <col min="3843" max="3843" width="8.7109375" customWidth="1"/>
    <col min="3844" max="3844" width="30.7109375" customWidth="1"/>
    <col min="3845" max="3847" width="16.7109375" customWidth="1"/>
    <col min="3848" max="3848" width="5.7109375" customWidth="1"/>
    <col min="3849" max="4096" width="11.42578125" customWidth="1"/>
    <col min="4097" max="4097" width="4.7109375" customWidth="1"/>
    <col min="4098" max="4098" width="10.7109375" customWidth="1"/>
    <col min="4099" max="4099" width="8.7109375" customWidth="1"/>
    <col min="4100" max="4100" width="30.7109375" customWidth="1"/>
    <col min="4101" max="4103" width="16.7109375" customWidth="1"/>
    <col min="4104" max="4104" width="5.7109375" customWidth="1"/>
    <col min="4105" max="4352" width="11.42578125" customWidth="1"/>
    <col min="4353" max="4353" width="4.7109375" customWidth="1"/>
    <col min="4354" max="4354" width="10.7109375" customWidth="1"/>
    <col min="4355" max="4355" width="8.7109375" customWidth="1"/>
    <col min="4356" max="4356" width="30.7109375" customWidth="1"/>
    <col min="4357" max="4359" width="16.7109375" customWidth="1"/>
    <col min="4360" max="4360" width="5.7109375" customWidth="1"/>
    <col min="4361" max="4608" width="11.42578125" customWidth="1"/>
    <col min="4609" max="4609" width="4.7109375" customWidth="1"/>
    <col min="4610" max="4610" width="10.7109375" customWidth="1"/>
    <col min="4611" max="4611" width="8.7109375" customWidth="1"/>
    <col min="4612" max="4612" width="30.7109375" customWidth="1"/>
    <col min="4613" max="4615" width="16.7109375" customWidth="1"/>
    <col min="4616" max="4616" width="5.7109375" customWidth="1"/>
    <col min="4617" max="4864" width="11.42578125" customWidth="1"/>
    <col min="4865" max="4865" width="4.7109375" customWidth="1"/>
    <col min="4866" max="4866" width="10.7109375" customWidth="1"/>
    <col min="4867" max="4867" width="8.7109375" customWidth="1"/>
    <col min="4868" max="4868" width="30.7109375" customWidth="1"/>
    <col min="4869" max="4871" width="16.7109375" customWidth="1"/>
    <col min="4872" max="4872" width="5.7109375" customWidth="1"/>
    <col min="4873" max="5120" width="11.42578125" customWidth="1"/>
    <col min="5121" max="5121" width="4.7109375" customWidth="1"/>
    <col min="5122" max="5122" width="10.7109375" customWidth="1"/>
    <col min="5123" max="5123" width="8.7109375" customWidth="1"/>
    <col min="5124" max="5124" width="30.7109375" customWidth="1"/>
    <col min="5125" max="5127" width="16.7109375" customWidth="1"/>
    <col min="5128" max="5128" width="5.7109375" customWidth="1"/>
    <col min="5129" max="5376" width="11.42578125" customWidth="1"/>
    <col min="5377" max="5377" width="4.7109375" customWidth="1"/>
    <col min="5378" max="5378" width="10.7109375" customWidth="1"/>
    <col min="5379" max="5379" width="8.7109375" customWidth="1"/>
    <col min="5380" max="5380" width="30.7109375" customWidth="1"/>
    <col min="5381" max="5383" width="16.7109375" customWidth="1"/>
    <col min="5384" max="5384" width="5.7109375" customWidth="1"/>
    <col min="5385" max="5632" width="11.42578125" customWidth="1"/>
    <col min="5633" max="5633" width="4.7109375" customWidth="1"/>
    <col min="5634" max="5634" width="10.7109375" customWidth="1"/>
    <col min="5635" max="5635" width="8.7109375" customWidth="1"/>
    <col min="5636" max="5636" width="30.7109375" customWidth="1"/>
    <col min="5637" max="5639" width="16.7109375" customWidth="1"/>
    <col min="5640" max="5640" width="5.7109375" customWidth="1"/>
    <col min="5641" max="5888" width="11.42578125" customWidth="1"/>
    <col min="5889" max="5889" width="4.7109375" customWidth="1"/>
    <col min="5890" max="5890" width="10.7109375" customWidth="1"/>
    <col min="5891" max="5891" width="8.7109375" customWidth="1"/>
    <col min="5892" max="5892" width="30.7109375" customWidth="1"/>
    <col min="5893" max="5895" width="16.7109375" customWidth="1"/>
    <col min="5896" max="5896" width="5.7109375" customWidth="1"/>
    <col min="5897" max="6144" width="11.42578125" customWidth="1"/>
    <col min="6145" max="6145" width="4.7109375" customWidth="1"/>
    <col min="6146" max="6146" width="10.7109375" customWidth="1"/>
    <col min="6147" max="6147" width="8.7109375" customWidth="1"/>
    <col min="6148" max="6148" width="30.7109375" customWidth="1"/>
    <col min="6149" max="6151" width="16.7109375" customWidth="1"/>
    <col min="6152" max="6152" width="5.7109375" customWidth="1"/>
    <col min="6153" max="6400" width="11.42578125" customWidth="1"/>
    <col min="6401" max="6401" width="4.7109375" customWidth="1"/>
    <col min="6402" max="6402" width="10.7109375" customWidth="1"/>
    <col min="6403" max="6403" width="8.7109375" customWidth="1"/>
    <col min="6404" max="6404" width="30.7109375" customWidth="1"/>
    <col min="6405" max="6407" width="16.7109375" customWidth="1"/>
    <col min="6408" max="6408" width="5.7109375" customWidth="1"/>
    <col min="6409" max="6656" width="11.42578125" customWidth="1"/>
    <col min="6657" max="6657" width="4.7109375" customWidth="1"/>
    <col min="6658" max="6658" width="10.7109375" customWidth="1"/>
    <col min="6659" max="6659" width="8.7109375" customWidth="1"/>
    <col min="6660" max="6660" width="30.7109375" customWidth="1"/>
    <col min="6661" max="6663" width="16.7109375" customWidth="1"/>
    <col min="6664" max="6664" width="5.7109375" customWidth="1"/>
    <col min="6665" max="6912" width="11.42578125" customWidth="1"/>
    <col min="6913" max="6913" width="4.7109375" customWidth="1"/>
    <col min="6914" max="6914" width="10.7109375" customWidth="1"/>
    <col min="6915" max="6915" width="8.7109375" customWidth="1"/>
    <col min="6916" max="6916" width="30.7109375" customWidth="1"/>
    <col min="6917" max="6919" width="16.7109375" customWidth="1"/>
    <col min="6920" max="6920" width="5.7109375" customWidth="1"/>
    <col min="6921" max="7168" width="11.42578125" customWidth="1"/>
    <col min="7169" max="7169" width="4.7109375" customWidth="1"/>
    <col min="7170" max="7170" width="10.7109375" customWidth="1"/>
    <col min="7171" max="7171" width="8.7109375" customWidth="1"/>
    <col min="7172" max="7172" width="30.7109375" customWidth="1"/>
    <col min="7173" max="7175" width="16.7109375" customWidth="1"/>
    <col min="7176" max="7176" width="5.7109375" customWidth="1"/>
    <col min="7177" max="7424" width="11.42578125" customWidth="1"/>
    <col min="7425" max="7425" width="4.7109375" customWidth="1"/>
    <col min="7426" max="7426" width="10.7109375" customWidth="1"/>
    <col min="7427" max="7427" width="8.7109375" customWidth="1"/>
    <col min="7428" max="7428" width="30.7109375" customWidth="1"/>
    <col min="7429" max="7431" width="16.7109375" customWidth="1"/>
    <col min="7432" max="7432" width="5.7109375" customWidth="1"/>
    <col min="7433" max="7680" width="11.42578125" customWidth="1"/>
    <col min="7681" max="7681" width="4.7109375" customWidth="1"/>
    <col min="7682" max="7682" width="10.7109375" customWidth="1"/>
    <col min="7683" max="7683" width="8.7109375" customWidth="1"/>
    <col min="7684" max="7684" width="30.7109375" customWidth="1"/>
    <col min="7685" max="7687" width="16.7109375" customWidth="1"/>
    <col min="7688" max="7688" width="5.7109375" customWidth="1"/>
    <col min="7689" max="7936" width="11.42578125" customWidth="1"/>
    <col min="7937" max="7937" width="4.7109375" customWidth="1"/>
    <col min="7938" max="7938" width="10.7109375" customWidth="1"/>
    <col min="7939" max="7939" width="8.7109375" customWidth="1"/>
    <col min="7940" max="7940" width="30.7109375" customWidth="1"/>
    <col min="7941" max="7943" width="16.7109375" customWidth="1"/>
    <col min="7944" max="7944" width="5.7109375" customWidth="1"/>
    <col min="7945" max="8192" width="11.42578125" customWidth="1"/>
    <col min="8193" max="8193" width="4.7109375" customWidth="1"/>
    <col min="8194" max="8194" width="10.7109375" customWidth="1"/>
    <col min="8195" max="8195" width="8.7109375" customWidth="1"/>
    <col min="8196" max="8196" width="30.7109375" customWidth="1"/>
    <col min="8197" max="8199" width="16.7109375" customWidth="1"/>
    <col min="8200" max="8200" width="5.7109375" customWidth="1"/>
    <col min="8201" max="8448" width="11.42578125" customWidth="1"/>
    <col min="8449" max="8449" width="4.7109375" customWidth="1"/>
    <col min="8450" max="8450" width="10.7109375" customWidth="1"/>
    <col min="8451" max="8451" width="8.7109375" customWidth="1"/>
    <col min="8452" max="8452" width="30.7109375" customWidth="1"/>
    <col min="8453" max="8455" width="16.7109375" customWidth="1"/>
    <col min="8456" max="8456" width="5.7109375" customWidth="1"/>
    <col min="8457" max="8704" width="11.42578125" customWidth="1"/>
    <col min="8705" max="8705" width="4.7109375" customWidth="1"/>
    <col min="8706" max="8706" width="10.7109375" customWidth="1"/>
    <col min="8707" max="8707" width="8.7109375" customWidth="1"/>
    <col min="8708" max="8708" width="30.7109375" customWidth="1"/>
    <col min="8709" max="8711" width="16.7109375" customWidth="1"/>
    <col min="8712" max="8712" width="5.7109375" customWidth="1"/>
    <col min="8713" max="8960" width="11.42578125" customWidth="1"/>
    <col min="8961" max="8961" width="4.7109375" customWidth="1"/>
    <col min="8962" max="8962" width="10.7109375" customWidth="1"/>
    <col min="8963" max="8963" width="8.7109375" customWidth="1"/>
    <col min="8964" max="8964" width="30.7109375" customWidth="1"/>
    <col min="8965" max="8967" width="16.7109375" customWidth="1"/>
    <col min="8968" max="8968" width="5.7109375" customWidth="1"/>
    <col min="8969" max="9216" width="11.42578125" customWidth="1"/>
    <col min="9217" max="9217" width="4.7109375" customWidth="1"/>
    <col min="9218" max="9218" width="10.7109375" customWidth="1"/>
    <col min="9219" max="9219" width="8.7109375" customWidth="1"/>
    <col min="9220" max="9220" width="30.7109375" customWidth="1"/>
    <col min="9221" max="9223" width="16.7109375" customWidth="1"/>
    <col min="9224" max="9224" width="5.7109375" customWidth="1"/>
    <col min="9225" max="9472" width="11.42578125" customWidth="1"/>
    <col min="9473" max="9473" width="4.7109375" customWidth="1"/>
    <col min="9474" max="9474" width="10.7109375" customWidth="1"/>
    <col min="9475" max="9475" width="8.7109375" customWidth="1"/>
    <col min="9476" max="9476" width="30.7109375" customWidth="1"/>
    <col min="9477" max="9479" width="16.7109375" customWidth="1"/>
    <col min="9480" max="9480" width="5.7109375" customWidth="1"/>
    <col min="9481" max="9728" width="11.42578125" customWidth="1"/>
    <col min="9729" max="9729" width="4.7109375" customWidth="1"/>
    <col min="9730" max="9730" width="10.7109375" customWidth="1"/>
    <col min="9731" max="9731" width="8.7109375" customWidth="1"/>
    <col min="9732" max="9732" width="30.7109375" customWidth="1"/>
    <col min="9733" max="9735" width="16.7109375" customWidth="1"/>
    <col min="9736" max="9736" width="5.7109375" customWidth="1"/>
    <col min="9737" max="9984" width="11.42578125" customWidth="1"/>
    <col min="9985" max="9985" width="4.7109375" customWidth="1"/>
    <col min="9986" max="9986" width="10.7109375" customWidth="1"/>
    <col min="9987" max="9987" width="8.7109375" customWidth="1"/>
    <col min="9988" max="9988" width="30.7109375" customWidth="1"/>
    <col min="9989" max="9991" width="16.7109375" customWidth="1"/>
    <col min="9992" max="9992" width="5.7109375" customWidth="1"/>
    <col min="9993" max="10240" width="11.42578125" customWidth="1"/>
    <col min="10241" max="10241" width="4.7109375" customWidth="1"/>
    <col min="10242" max="10242" width="10.7109375" customWidth="1"/>
    <col min="10243" max="10243" width="8.7109375" customWidth="1"/>
    <col min="10244" max="10244" width="30.7109375" customWidth="1"/>
    <col min="10245" max="10247" width="16.7109375" customWidth="1"/>
    <col min="10248" max="10248" width="5.7109375" customWidth="1"/>
    <col min="10249" max="10496" width="11.42578125" customWidth="1"/>
    <col min="10497" max="10497" width="4.7109375" customWidth="1"/>
    <col min="10498" max="10498" width="10.7109375" customWidth="1"/>
    <col min="10499" max="10499" width="8.7109375" customWidth="1"/>
    <col min="10500" max="10500" width="30.7109375" customWidth="1"/>
    <col min="10501" max="10503" width="16.7109375" customWidth="1"/>
    <col min="10504" max="10504" width="5.7109375" customWidth="1"/>
    <col min="10505" max="10752" width="11.42578125" customWidth="1"/>
    <col min="10753" max="10753" width="4.7109375" customWidth="1"/>
    <col min="10754" max="10754" width="10.7109375" customWidth="1"/>
    <col min="10755" max="10755" width="8.7109375" customWidth="1"/>
    <col min="10756" max="10756" width="30.7109375" customWidth="1"/>
    <col min="10757" max="10759" width="16.7109375" customWidth="1"/>
    <col min="10760" max="10760" width="5.7109375" customWidth="1"/>
    <col min="10761" max="11008" width="11.42578125" customWidth="1"/>
    <col min="11009" max="11009" width="4.7109375" customWidth="1"/>
    <col min="11010" max="11010" width="10.7109375" customWidth="1"/>
    <col min="11011" max="11011" width="8.7109375" customWidth="1"/>
    <col min="11012" max="11012" width="30.7109375" customWidth="1"/>
    <col min="11013" max="11015" width="16.7109375" customWidth="1"/>
    <col min="11016" max="11016" width="5.7109375" customWidth="1"/>
    <col min="11017" max="11264" width="11.42578125" customWidth="1"/>
    <col min="11265" max="11265" width="4.7109375" customWidth="1"/>
    <col min="11266" max="11266" width="10.7109375" customWidth="1"/>
    <col min="11267" max="11267" width="8.7109375" customWidth="1"/>
    <col min="11268" max="11268" width="30.7109375" customWidth="1"/>
    <col min="11269" max="11271" width="16.7109375" customWidth="1"/>
    <col min="11272" max="11272" width="5.7109375" customWidth="1"/>
    <col min="11273" max="11520" width="11.42578125" customWidth="1"/>
    <col min="11521" max="11521" width="4.7109375" customWidth="1"/>
    <col min="11522" max="11522" width="10.7109375" customWidth="1"/>
    <col min="11523" max="11523" width="8.7109375" customWidth="1"/>
    <col min="11524" max="11524" width="30.7109375" customWidth="1"/>
    <col min="11525" max="11527" width="16.7109375" customWidth="1"/>
    <col min="11528" max="11528" width="5.7109375" customWidth="1"/>
    <col min="11529" max="11776" width="11.42578125" customWidth="1"/>
    <col min="11777" max="11777" width="4.7109375" customWidth="1"/>
    <col min="11778" max="11778" width="10.7109375" customWidth="1"/>
    <col min="11779" max="11779" width="8.7109375" customWidth="1"/>
    <col min="11780" max="11780" width="30.7109375" customWidth="1"/>
    <col min="11781" max="11783" width="16.7109375" customWidth="1"/>
    <col min="11784" max="11784" width="5.7109375" customWidth="1"/>
    <col min="11785" max="12032" width="11.42578125" customWidth="1"/>
    <col min="12033" max="12033" width="4.7109375" customWidth="1"/>
    <col min="12034" max="12034" width="10.7109375" customWidth="1"/>
    <col min="12035" max="12035" width="8.7109375" customWidth="1"/>
    <col min="12036" max="12036" width="30.7109375" customWidth="1"/>
    <col min="12037" max="12039" width="16.7109375" customWidth="1"/>
    <col min="12040" max="12040" width="5.7109375" customWidth="1"/>
    <col min="12041" max="12288" width="11.42578125" customWidth="1"/>
    <col min="12289" max="12289" width="4.7109375" customWidth="1"/>
    <col min="12290" max="12290" width="10.7109375" customWidth="1"/>
    <col min="12291" max="12291" width="8.7109375" customWidth="1"/>
    <col min="12292" max="12292" width="30.7109375" customWidth="1"/>
    <col min="12293" max="12295" width="16.7109375" customWidth="1"/>
    <col min="12296" max="12296" width="5.7109375" customWidth="1"/>
    <col min="12297" max="12544" width="11.42578125" customWidth="1"/>
    <col min="12545" max="12545" width="4.7109375" customWidth="1"/>
    <col min="12546" max="12546" width="10.7109375" customWidth="1"/>
    <col min="12547" max="12547" width="8.7109375" customWidth="1"/>
    <col min="12548" max="12548" width="30.7109375" customWidth="1"/>
    <col min="12549" max="12551" width="16.7109375" customWidth="1"/>
    <col min="12552" max="12552" width="5.7109375" customWidth="1"/>
    <col min="12553" max="12800" width="11.42578125" customWidth="1"/>
    <col min="12801" max="12801" width="4.7109375" customWidth="1"/>
    <col min="12802" max="12802" width="10.7109375" customWidth="1"/>
    <col min="12803" max="12803" width="8.7109375" customWidth="1"/>
    <col min="12804" max="12804" width="30.7109375" customWidth="1"/>
    <col min="12805" max="12807" width="16.7109375" customWidth="1"/>
    <col min="12808" max="12808" width="5.7109375" customWidth="1"/>
    <col min="12809" max="13056" width="11.42578125" customWidth="1"/>
    <col min="13057" max="13057" width="4.7109375" customWidth="1"/>
    <col min="13058" max="13058" width="10.7109375" customWidth="1"/>
    <col min="13059" max="13059" width="8.7109375" customWidth="1"/>
    <col min="13060" max="13060" width="30.7109375" customWidth="1"/>
    <col min="13061" max="13063" width="16.7109375" customWidth="1"/>
    <col min="13064" max="13064" width="5.7109375" customWidth="1"/>
    <col min="13065" max="13312" width="11.42578125" customWidth="1"/>
    <col min="13313" max="13313" width="4.7109375" customWidth="1"/>
    <col min="13314" max="13314" width="10.7109375" customWidth="1"/>
    <col min="13315" max="13315" width="8.7109375" customWidth="1"/>
    <col min="13316" max="13316" width="30.7109375" customWidth="1"/>
    <col min="13317" max="13319" width="16.7109375" customWidth="1"/>
    <col min="13320" max="13320" width="5.7109375" customWidth="1"/>
    <col min="13321" max="13568" width="11.42578125" customWidth="1"/>
    <col min="13569" max="13569" width="4.7109375" customWidth="1"/>
    <col min="13570" max="13570" width="10.7109375" customWidth="1"/>
    <col min="13571" max="13571" width="8.7109375" customWidth="1"/>
    <col min="13572" max="13572" width="30.7109375" customWidth="1"/>
    <col min="13573" max="13575" width="16.7109375" customWidth="1"/>
    <col min="13576" max="13576" width="5.7109375" customWidth="1"/>
    <col min="13577" max="13824" width="11.42578125" customWidth="1"/>
    <col min="13825" max="13825" width="4.7109375" customWidth="1"/>
    <col min="13826" max="13826" width="10.7109375" customWidth="1"/>
    <col min="13827" max="13827" width="8.7109375" customWidth="1"/>
    <col min="13828" max="13828" width="30.7109375" customWidth="1"/>
    <col min="13829" max="13831" width="16.7109375" customWidth="1"/>
    <col min="13832" max="13832" width="5.7109375" customWidth="1"/>
    <col min="13833" max="14080" width="11.42578125" customWidth="1"/>
    <col min="14081" max="14081" width="4.7109375" customWidth="1"/>
    <col min="14082" max="14082" width="10.7109375" customWidth="1"/>
    <col min="14083" max="14083" width="8.7109375" customWidth="1"/>
    <col min="14084" max="14084" width="30.7109375" customWidth="1"/>
    <col min="14085" max="14087" width="16.7109375" customWidth="1"/>
    <col min="14088" max="14088" width="5.7109375" customWidth="1"/>
    <col min="14089" max="14336" width="11.42578125" customWidth="1"/>
    <col min="14337" max="14337" width="4.7109375" customWidth="1"/>
    <col min="14338" max="14338" width="10.7109375" customWidth="1"/>
    <col min="14339" max="14339" width="8.7109375" customWidth="1"/>
    <col min="14340" max="14340" width="30.7109375" customWidth="1"/>
    <col min="14341" max="14343" width="16.7109375" customWidth="1"/>
    <col min="14344" max="14344" width="5.7109375" customWidth="1"/>
    <col min="14345" max="14592" width="11.42578125" customWidth="1"/>
    <col min="14593" max="14593" width="4.7109375" customWidth="1"/>
    <col min="14594" max="14594" width="10.7109375" customWidth="1"/>
    <col min="14595" max="14595" width="8.7109375" customWidth="1"/>
    <col min="14596" max="14596" width="30.7109375" customWidth="1"/>
    <col min="14597" max="14599" width="16.7109375" customWidth="1"/>
    <col min="14600" max="14600" width="5.7109375" customWidth="1"/>
    <col min="14601" max="14848" width="11.42578125" customWidth="1"/>
    <col min="14849" max="14849" width="4.7109375" customWidth="1"/>
    <col min="14850" max="14850" width="10.7109375" customWidth="1"/>
    <col min="14851" max="14851" width="8.7109375" customWidth="1"/>
    <col min="14852" max="14852" width="30.7109375" customWidth="1"/>
    <col min="14853" max="14855" width="16.7109375" customWidth="1"/>
    <col min="14856" max="14856" width="5.7109375" customWidth="1"/>
    <col min="14857" max="15104" width="11.42578125" customWidth="1"/>
    <col min="15105" max="15105" width="4.7109375" customWidth="1"/>
    <col min="15106" max="15106" width="10.7109375" customWidth="1"/>
    <col min="15107" max="15107" width="8.7109375" customWidth="1"/>
    <col min="15108" max="15108" width="30.7109375" customWidth="1"/>
    <col min="15109" max="15111" width="16.7109375" customWidth="1"/>
    <col min="15112" max="15112" width="5.7109375" customWidth="1"/>
    <col min="15113" max="15360" width="11.42578125" customWidth="1"/>
    <col min="15361" max="15361" width="4.7109375" customWidth="1"/>
    <col min="15362" max="15362" width="10.7109375" customWidth="1"/>
    <col min="15363" max="15363" width="8.7109375" customWidth="1"/>
    <col min="15364" max="15364" width="30.7109375" customWidth="1"/>
    <col min="15365" max="15367" width="16.7109375" customWidth="1"/>
    <col min="15368" max="15368" width="5.7109375" customWidth="1"/>
    <col min="15369" max="15616" width="11.42578125" customWidth="1"/>
    <col min="15617" max="15617" width="4.7109375" customWidth="1"/>
    <col min="15618" max="15618" width="10.7109375" customWidth="1"/>
    <col min="15619" max="15619" width="8.7109375" customWidth="1"/>
    <col min="15620" max="15620" width="30.7109375" customWidth="1"/>
    <col min="15621" max="15623" width="16.7109375" customWidth="1"/>
    <col min="15624" max="15624" width="5.7109375" customWidth="1"/>
    <col min="15625" max="15872" width="11.42578125" customWidth="1"/>
    <col min="15873" max="15873" width="4.7109375" customWidth="1"/>
    <col min="15874" max="15874" width="10.7109375" customWidth="1"/>
    <col min="15875" max="15875" width="8.7109375" customWidth="1"/>
    <col min="15876" max="15876" width="30.7109375" customWidth="1"/>
    <col min="15877" max="15879" width="16.7109375" customWidth="1"/>
    <col min="15880" max="15880" width="5.7109375" customWidth="1"/>
    <col min="15881" max="16128" width="11.42578125" customWidth="1"/>
    <col min="16129" max="16129" width="4.7109375" customWidth="1"/>
    <col min="16130" max="16130" width="10.7109375" customWidth="1"/>
    <col min="16131" max="16131" width="8.7109375" customWidth="1"/>
    <col min="16132" max="16132" width="30.7109375" customWidth="1"/>
    <col min="16133" max="16135" width="16.7109375" customWidth="1"/>
    <col min="16136" max="16136" width="5.7109375" customWidth="1"/>
    <col min="16137" max="16384" width="11.42578125" customWidth="1"/>
  </cols>
  <sheetData>
    <row r="1" spans="1:8" s="39" customFormat="1" x14ac:dyDescent="0.25">
      <c r="D1" s="39" t="s">
        <v>81</v>
      </c>
    </row>
    <row r="2" spans="1:8" x14ac:dyDescent="0.2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outlineLevel="2" x14ac:dyDescent="0.25">
      <c r="A3" s="3" t="s">
        <v>30</v>
      </c>
      <c r="B3" s="4" t="s">
        <v>9</v>
      </c>
      <c r="C3" s="5" t="s">
        <v>13</v>
      </c>
      <c r="D3" s="23" t="s">
        <v>11</v>
      </c>
      <c r="E3" s="24">
        <v>7281367.5700000003</v>
      </c>
      <c r="F3" s="24">
        <v>-4828732.26</v>
      </c>
      <c r="G3" s="24">
        <v>2452635.31</v>
      </c>
      <c r="H3" s="25" t="s">
        <v>12</v>
      </c>
    </row>
    <row r="4" spans="1:8" outlineLevel="1" x14ac:dyDescent="0.25">
      <c r="A4" s="15"/>
      <c r="B4" s="16" t="s">
        <v>9</v>
      </c>
      <c r="C4" s="17" t="s">
        <v>14</v>
      </c>
      <c r="D4" s="18" t="s">
        <v>14</v>
      </c>
      <c r="E4" s="19">
        <v>7281367.5700000003</v>
      </c>
      <c r="F4" s="19">
        <v>-4828732.26</v>
      </c>
      <c r="G4" s="19">
        <v>2452635.31</v>
      </c>
      <c r="H4" s="20" t="s">
        <v>12</v>
      </c>
    </row>
    <row r="5" spans="1:8" outlineLevel="2" x14ac:dyDescent="0.25">
      <c r="A5" s="10"/>
      <c r="B5" s="21" t="s">
        <v>15</v>
      </c>
      <c r="C5" s="22" t="s">
        <v>31</v>
      </c>
      <c r="D5" s="6" t="s">
        <v>19</v>
      </c>
      <c r="E5" s="8">
        <v>62.59</v>
      </c>
      <c r="F5" s="8">
        <v>-62.53</v>
      </c>
      <c r="G5" s="8">
        <v>0.06</v>
      </c>
      <c r="H5" s="9" t="s">
        <v>12</v>
      </c>
    </row>
    <row r="6" spans="1:8" outlineLevel="2" x14ac:dyDescent="0.25">
      <c r="A6" s="10"/>
      <c r="B6" s="11"/>
      <c r="C6" s="5" t="s">
        <v>16</v>
      </c>
      <c r="D6" s="26" t="s">
        <v>17</v>
      </c>
      <c r="E6" s="27">
        <v>1768321.1</v>
      </c>
      <c r="F6" s="27">
        <v>-1067900.29</v>
      </c>
      <c r="G6" s="27">
        <v>700420.81</v>
      </c>
      <c r="H6" s="28" t="s">
        <v>12</v>
      </c>
    </row>
    <row r="7" spans="1:8" outlineLevel="2" x14ac:dyDescent="0.25">
      <c r="A7" s="10"/>
      <c r="B7" s="11"/>
      <c r="C7" s="5" t="s">
        <v>32</v>
      </c>
      <c r="D7" s="26" t="s">
        <v>33</v>
      </c>
      <c r="E7" s="27">
        <v>16439.27</v>
      </c>
      <c r="F7" s="27">
        <v>-9951.16</v>
      </c>
      <c r="G7" s="27">
        <v>6488.11</v>
      </c>
      <c r="H7" s="28" t="s">
        <v>12</v>
      </c>
    </row>
    <row r="8" spans="1:8" outlineLevel="2" x14ac:dyDescent="0.25">
      <c r="A8" s="10"/>
      <c r="B8" s="11"/>
      <c r="C8" s="5" t="s">
        <v>34</v>
      </c>
      <c r="D8" s="26" t="s">
        <v>35</v>
      </c>
      <c r="E8" s="27">
        <v>67342.960000000006</v>
      </c>
      <c r="F8" s="27">
        <v>-56749.52</v>
      </c>
      <c r="G8" s="27">
        <v>10593.44</v>
      </c>
      <c r="H8" s="28" t="s">
        <v>12</v>
      </c>
    </row>
    <row r="9" spans="1:8" outlineLevel="2" x14ac:dyDescent="0.25">
      <c r="A9" s="10"/>
      <c r="B9" s="11"/>
      <c r="C9" s="5" t="s">
        <v>36</v>
      </c>
      <c r="D9" s="26" t="s">
        <v>37</v>
      </c>
      <c r="E9" s="27">
        <v>24369.85</v>
      </c>
      <c r="F9" s="27">
        <v>-20670.57</v>
      </c>
      <c r="G9" s="27">
        <v>3699.28</v>
      </c>
      <c r="H9" s="28" t="s">
        <v>12</v>
      </c>
    </row>
    <row r="10" spans="1:8" outlineLevel="2" x14ac:dyDescent="0.25">
      <c r="A10" s="10"/>
      <c r="B10" s="11"/>
      <c r="C10" s="5" t="s">
        <v>38</v>
      </c>
      <c r="D10" s="26" t="s">
        <v>39</v>
      </c>
      <c r="E10" s="27">
        <v>213090.39</v>
      </c>
      <c r="F10" s="27">
        <v>-188661.06</v>
      </c>
      <c r="G10" s="27">
        <v>24429.33</v>
      </c>
      <c r="H10" s="28" t="s">
        <v>12</v>
      </c>
    </row>
    <row r="11" spans="1:8" outlineLevel="2" x14ac:dyDescent="0.25">
      <c r="A11" s="10"/>
      <c r="B11" s="11"/>
      <c r="C11" s="5" t="s">
        <v>40</v>
      </c>
      <c r="D11" s="26" t="s">
        <v>41</v>
      </c>
      <c r="E11" s="27">
        <v>18763.07</v>
      </c>
      <c r="F11" s="27">
        <v>-18763.07</v>
      </c>
      <c r="G11" s="40">
        <v>0</v>
      </c>
      <c r="H11" s="28" t="s">
        <v>12</v>
      </c>
    </row>
    <row r="12" spans="1:8" outlineLevel="2" x14ac:dyDescent="0.25">
      <c r="A12" s="10"/>
      <c r="B12" s="11"/>
      <c r="C12" s="5" t="s">
        <v>18</v>
      </c>
      <c r="D12" s="12" t="s">
        <v>19</v>
      </c>
      <c r="E12" s="13">
        <v>12975.38</v>
      </c>
      <c r="F12" s="13">
        <v>-12222.82</v>
      </c>
      <c r="G12" s="41">
        <v>752.56</v>
      </c>
      <c r="H12" s="14" t="s">
        <v>12</v>
      </c>
    </row>
    <row r="13" spans="1:8" outlineLevel="1" x14ac:dyDescent="0.25">
      <c r="A13" s="15"/>
      <c r="B13" s="16" t="s">
        <v>15</v>
      </c>
      <c r="C13" s="17" t="s">
        <v>14</v>
      </c>
      <c r="D13" s="18" t="s">
        <v>14</v>
      </c>
      <c r="E13" s="19">
        <v>2121364.61</v>
      </c>
      <c r="F13" s="19">
        <v>-1374981.02</v>
      </c>
      <c r="G13" s="19">
        <v>746383.59</v>
      </c>
      <c r="H13" s="20" t="s">
        <v>12</v>
      </c>
    </row>
    <row r="14" spans="1:8" outlineLevel="2" x14ac:dyDescent="0.25">
      <c r="A14" s="10"/>
      <c r="B14" s="21" t="s">
        <v>42</v>
      </c>
      <c r="C14" s="22" t="s">
        <v>43</v>
      </c>
      <c r="D14" s="23" t="s">
        <v>44</v>
      </c>
      <c r="E14" s="24">
        <v>20971.83</v>
      </c>
      <c r="F14" s="24">
        <v>-9115.48</v>
      </c>
      <c r="G14" s="24">
        <v>11856.35</v>
      </c>
      <c r="H14" s="25" t="s">
        <v>12</v>
      </c>
    </row>
    <row r="15" spans="1:8" outlineLevel="1" x14ac:dyDescent="0.25">
      <c r="A15" s="15"/>
      <c r="B15" s="16" t="s">
        <v>42</v>
      </c>
      <c r="C15" s="17" t="s">
        <v>14</v>
      </c>
      <c r="D15" s="18" t="s">
        <v>14</v>
      </c>
      <c r="E15" s="19">
        <v>20971.83</v>
      </c>
      <c r="F15" s="19">
        <v>-9115.48</v>
      </c>
      <c r="G15" s="19">
        <v>11856.35</v>
      </c>
      <c r="H15" s="20" t="s">
        <v>12</v>
      </c>
    </row>
    <row r="16" spans="1:8" outlineLevel="2" x14ac:dyDescent="0.25">
      <c r="A16" s="10"/>
      <c r="B16" s="21" t="s">
        <v>45</v>
      </c>
      <c r="C16" s="22" t="s">
        <v>46</v>
      </c>
      <c r="D16" s="6" t="s">
        <v>47</v>
      </c>
      <c r="E16" s="7">
        <v>4082.06</v>
      </c>
      <c r="F16" s="7">
        <v>-2415.19</v>
      </c>
      <c r="G16" s="7">
        <v>1666.87</v>
      </c>
      <c r="H16" s="9" t="s">
        <v>12</v>
      </c>
    </row>
    <row r="17" spans="1:8" outlineLevel="2" x14ac:dyDescent="0.25">
      <c r="A17" s="10"/>
      <c r="B17" s="11"/>
      <c r="C17" s="5" t="s">
        <v>48</v>
      </c>
      <c r="D17" s="26" t="s">
        <v>49</v>
      </c>
      <c r="E17" s="27">
        <v>12829.6</v>
      </c>
      <c r="F17" s="27">
        <v>-12829.6</v>
      </c>
      <c r="G17" s="40">
        <v>0</v>
      </c>
      <c r="H17" s="28" t="s">
        <v>12</v>
      </c>
    </row>
    <row r="18" spans="1:8" outlineLevel="2" x14ac:dyDescent="0.25">
      <c r="A18" s="10"/>
      <c r="B18" s="11"/>
      <c r="C18" s="5" t="s">
        <v>50</v>
      </c>
      <c r="D18" s="12" t="s">
        <v>51</v>
      </c>
      <c r="E18" s="13">
        <v>52520.28</v>
      </c>
      <c r="F18" s="13">
        <v>-52520.28</v>
      </c>
      <c r="G18" s="41">
        <v>0</v>
      </c>
      <c r="H18" s="14" t="s">
        <v>12</v>
      </c>
    </row>
    <row r="19" spans="1:8" outlineLevel="1" x14ac:dyDescent="0.25">
      <c r="A19" s="15"/>
      <c r="B19" s="16" t="s">
        <v>45</v>
      </c>
      <c r="C19" s="17" t="s">
        <v>14</v>
      </c>
      <c r="D19" s="18" t="s">
        <v>14</v>
      </c>
      <c r="E19" s="19">
        <v>69431.94</v>
      </c>
      <c r="F19" s="19">
        <v>-67765.070000000007</v>
      </c>
      <c r="G19" s="19">
        <v>1666.87</v>
      </c>
      <c r="H19" s="20" t="s">
        <v>12</v>
      </c>
    </row>
    <row r="20" spans="1:8" outlineLevel="2" x14ac:dyDescent="0.25">
      <c r="A20" s="10"/>
      <c r="B20" s="21" t="s">
        <v>20</v>
      </c>
      <c r="C20" s="22" t="s">
        <v>52</v>
      </c>
      <c r="D20" s="6" t="s">
        <v>53</v>
      </c>
      <c r="E20" s="7">
        <v>5480</v>
      </c>
      <c r="F20" s="8">
        <v>-605.08000000000004</v>
      </c>
      <c r="G20" s="7">
        <v>4874.92</v>
      </c>
      <c r="H20" s="9" t="s">
        <v>12</v>
      </c>
    </row>
    <row r="21" spans="1:8" outlineLevel="2" x14ac:dyDescent="0.25">
      <c r="A21" s="10"/>
      <c r="B21" s="11"/>
      <c r="C21" s="5" t="s">
        <v>54</v>
      </c>
      <c r="D21" s="12" t="s">
        <v>55</v>
      </c>
      <c r="E21" s="13">
        <v>43963.8</v>
      </c>
      <c r="F21" s="13">
        <v>-28842.17</v>
      </c>
      <c r="G21" s="13">
        <v>15121.63</v>
      </c>
      <c r="H21" s="14" t="s">
        <v>12</v>
      </c>
    </row>
    <row r="22" spans="1:8" outlineLevel="1" x14ac:dyDescent="0.25">
      <c r="A22" s="15"/>
      <c r="B22" s="16" t="s">
        <v>20</v>
      </c>
      <c r="C22" s="17" t="s">
        <v>14</v>
      </c>
      <c r="D22" s="18" t="s">
        <v>14</v>
      </c>
      <c r="E22" s="19">
        <v>49443.8</v>
      </c>
      <c r="F22" s="19">
        <v>-29447.25</v>
      </c>
      <c r="G22" s="19">
        <v>19996.55</v>
      </c>
      <c r="H22" s="20" t="s">
        <v>12</v>
      </c>
    </row>
    <row r="23" spans="1:8" outlineLevel="2" x14ac:dyDescent="0.25">
      <c r="A23" s="10"/>
      <c r="B23" s="21" t="s">
        <v>23</v>
      </c>
      <c r="C23" s="22" t="s">
        <v>56</v>
      </c>
      <c r="D23" s="6" t="s">
        <v>57</v>
      </c>
      <c r="E23" s="8">
        <v>500.75</v>
      </c>
      <c r="F23" s="8">
        <v>-500.75</v>
      </c>
      <c r="G23" s="8">
        <v>0</v>
      </c>
      <c r="H23" s="9" t="s">
        <v>12</v>
      </c>
    </row>
    <row r="24" spans="1:8" outlineLevel="2" x14ac:dyDescent="0.25">
      <c r="A24" s="10"/>
      <c r="B24" s="11"/>
      <c r="C24" s="5" t="s">
        <v>58</v>
      </c>
      <c r="D24" s="26" t="s">
        <v>59</v>
      </c>
      <c r="E24" s="27">
        <v>2157668.19</v>
      </c>
      <c r="F24" s="27">
        <v>-374779.47</v>
      </c>
      <c r="G24" s="27">
        <v>1782888.72</v>
      </c>
      <c r="H24" s="28" t="s">
        <v>12</v>
      </c>
    </row>
    <row r="25" spans="1:8" outlineLevel="2" x14ac:dyDescent="0.25">
      <c r="A25" s="10"/>
      <c r="B25" s="11"/>
      <c r="C25" s="5" t="s">
        <v>24</v>
      </c>
      <c r="D25" s="26" t="s">
        <v>25</v>
      </c>
      <c r="E25" s="27">
        <v>389093.04</v>
      </c>
      <c r="F25" s="27">
        <v>-12838.1</v>
      </c>
      <c r="G25" s="27">
        <v>376254.94</v>
      </c>
      <c r="H25" s="28" t="s">
        <v>12</v>
      </c>
    </row>
    <row r="26" spans="1:8" outlineLevel="2" x14ac:dyDescent="0.25">
      <c r="A26" s="10"/>
      <c r="B26" s="11"/>
      <c r="C26" s="5" t="s">
        <v>60</v>
      </c>
      <c r="D26" s="26" t="s">
        <v>61</v>
      </c>
      <c r="E26" s="27">
        <v>64441.75</v>
      </c>
      <c r="F26" s="27">
        <v>-64441.75</v>
      </c>
      <c r="G26" s="40">
        <v>0</v>
      </c>
      <c r="H26" s="28" t="s">
        <v>12</v>
      </c>
    </row>
    <row r="27" spans="1:8" outlineLevel="2" x14ac:dyDescent="0.25">
      <c r="A27" s="10"/>
      <c r="B27" s="11"/>
      <c r="C27" s="5" t="s">
        <v>62</v>
      </c>
      <c r="D27" s="26" t="s">
        <v>63</v>
      </c>
      <c r="E27" s="27">
        <v>1244370.22</v>
      </c>
      <c r="F27" s="27">
        <v>-1106223.4099999999</v>
      </c>
      <c r="G27" s="27">
        <v>138146.81</v>
      </c>
      <c r="H27" s="28" t="s">
        <v>12</v>
      </c>
    </row>
    <row r="28" spans="1:8" outlineLevel="2" x14ac:dyDescent="0.25">
      <c r="A28" s="10"/>
      <c r="B28" s="11"/>
      <c r="C28" s="5" t="s">
        <v>26</v>
      </c>
      <c r="D28" s="26" t="s">
        <v>27</v>
      </c>
      <c r="E28" s="27">
        <v>2333497.0299999998</v>
      </c>
      <c r="F28" s="27">
        <v>-1517058.52</v>
      </c>
      <c r="G28" s="27">
        <v>816438.51</v>
      </c>
      <c r="H28" s="28" t="s">
        <v>12</v>
      </c>
    </row>
    <row r="29" spans="1:8" outlineLevel="2" x14ac:dyDescent="0.25">
      <c r="A29" s="10"/>
      <c r="B29" s="11"/>
      <c r="C29" s="5" t="s">
        <v>64</v>
      </c>
      <c r="D29" s="26" t="s">
        <v>65</v>
      </c>
      <c r="E29" s="27">
        <v>34337.78</v>
      </c>
      <c r="F29" s="27">
        <v>-33724.99</v>
      </c>
      <c r="G29" s="40">
        <v>612.79</v>
      </c>
      <c r="H29" s="28" t="s">
        <v>12</v>
      </c>
    </row>
    <row r="30" spans="1:8" outlineLevel="2" x14ac:dyDescent="0.25">
      <c r="A30" s="10"/>
      <c r="B30" s="11"/>
      <c r="C30" s="5" t="s">
        <v>66</v>
      </c>
      <c r="D30" s="26" t="s">
        <v>67</v>
      </c>
      <c r="E30" s="27">
        <v>1491984.85</v>
      </c>
      <c r="F30" s="27">
        <v>-997014.25</v>
      </c>
      <c r="G30" s="27">
        <v>494970.6</v>
      </c>
      <c r="H30" s="28" t="s">
        <v>12</v>
      </c>
    </row>
    <row r="31" spans="1:8" outlineLevel="2" x14ac:dyDescent="0.25">
      <c r="A31" s="10"/>
      <c r="B31" s="11"/>
      <c r="C31" s="5" t="s">
        <v>28</v>
      </c>
      <c r="D31" s="26" t="s">
        <v>29</v>
      </c>
      <c r="E31" s="27">
        <v>749523.92</v>
      </c>
      <c r="F31" s="27">
        <v>-640864.84</v>
      </c>
      <c r="G31" s="27">
        <v>108659.08</v>
      </c>
      <c r="H31" s="28" t="s">
        <v>12</v>
      </c>
    </row>
    <row r="32" spans="1:8" outlineLevel="2" x14ac:dyDescent="0.25">
      <c r="A32" s="10"/>
      <c r="B32" s="11"/>
      <c r="C32" s="5" t="s">
        <v>68</v>
      </c>
      <c r="D32" s="26" t="s">
        <v>69</v>
      </c>
      <c r="E32" s="27">
        <v>20294.87</v>
      </c>
      <c r="F32" s="27">
        <v>-20294.87</v>
      </c>
      <c r="G32" s="40">
        <v>0</v>
      </c>
      <c r="H32" s="28" t="s">
        <v>12</v>
      </c>
    </row>
    <row r="33" spans="1:8" outlineLevel="2" x14ac:dyDescent="0.25">
      <c r="A33" s="10"/>
      <c r="B33" s="11"/>
      <c r="C33" s="5" t="s">
        <v>70</v>
      </c>
      <c r="D33" s="26" t="s">
        <v>71</v>
      </c>
      <c r="E33" s="27">
        <v>79681.47</v>
      </c>
      <c r="F33" s="27">
        <v>-71685.42</v>
      </c>
      <c r="G33" s="27">
        <v>7996.05</v>
      </c>
      <c r="H33" s="28" t="s">
        <v>12</v>
      </c>
    </row>
    <row r="34" spans="1:8" outlineLevel="2" x14ac:dyDescent="0.25">
      <c r="A34" s="10"/>
      <c r="B34" s="11"/>
      <c r="C34" s="5" t="s">
        <v>72</v>
      </c>
      <c r="D34" s="12" t="s">
        <v>73</v>
      </c>
      <c r="E34" s="13">
        <v>1715.13</v>
      </c>
      <c r="F34" s="13">
        <v>-1372.96</v>
      </c>
      <c r="G34" s="41">
        <v>342.17</v>
      </c>
      <c r="H34" s="14" t="s">
        <v>12</v>
      </c>
    </row>
    <row r="35" spans="1:8" outlineLevel="1" x14ac:dyDescent="0.25">
      <c r="A35" s="15"/>
      <c r="B35" s="16" t="s">
        <v>23</v>
      </c>
      <c r="C35" s="17" t="s">
        <v>14</v>
      </c>
      <c r="D35" s="18" t="s">
        <v>14</v>
      </c>
      <c r="E35" s="19">
        <v>8567109</v>
      </c>
      <c r="F35" s="19">
        <v>-4840799.33</v>
      </c>
      <c r="G35" s="19">
        <v>3726309.67</v>
      </c>
      <c r="H35" s="20" t="s">
        <v>12</v>
      </c>
    </row>
    <row r="36" spans="1:8" outlineLevel="2" x14ac:dyDescent="0.25">
      <c r="A36" s="10"/>
      <c r="B36" s="21" t="s">
        <v>74</v>
      </c>
      <c r="C36" s="22" t="s">
        <v>75</v>
      </c>
      <c r="D36" s="6" t="s">
        <v>76</v>
      </c>
      <c r="E36" s="7">
        <v>29220.5</v>
      </c>
      <c r="F36" s="7">
        <v>-14865.48</v>
      </c>
      <c r="G36" s="7">
        <v>14355.02</v>
      </c>
      <c r="H36" s="9" t="s">
        <v>12</v>
      </c>
    </row>
    <row r="37" spans="1:8" outlineLevel="2" x14ac:dyDescent="0.25">
      <c r="A37" s="10"/>
      <c r="B37" s="11"/>
      <c r="C37" s="5" t="s">
        <v>77</v>
      </c>
      <c r="D37" s="26" t="s">
        <v>78</v>
      </c>
      <c r="E37" s="27">
        <v>61002.21</v>
      </c>
      <c r="F37" s="27">
        <v>-28258.18</v>
      </c>
      <c r="G37" s="27">
        <v>32744.03</v>
      </c>
      <c r="H37" s="28" t="s">
        <v>12</v>
      </c>
    </row>
    <row r="38" spans="1:8" outlineLevel="2" x14ac:dyDescent="0.25">
      <c r="A38" s="10"/>
      <c r="B38" s="11"/>
      <c r="C38" s="5" t="s">
        <v>79</v>
      </c>
      <c r="D38" s="12" t="s">
        <v>80</v>
      </c>
      <c r="E38" s="13">
        <v>12149.78</v>
      </c>
      <c r="F38" s="13">
        <v>-12149.78</v>
      </c>
      <c r="G38" s="41">
        <v>0</v>
      </c>
      <c r="H38" s="14" t="s">
        <v>12</v>
      </c>
    </row>
    <row r="39" spans="1:8" outlineLevel="1" x14ac:dyDescent="0.25">
      <c r="A39" s="15"/>
      <c r="B39" s="29" t="s">
        <v>74</v>
      </c>
      <c r="C39" s="30" t="s">
        <v>14</v>
      </c>
      <c r="D39" s="31" t="s">
        <v>14</v>
      </c>
      <c r="E39" s="32">
        <v>102372.49</v>
      </c>
      <c r="F39" s="32">
        <v>-55273.440000000002</v>
      </c>
      <c r="G39" s="32">
        <v>47099.05</v>
      </c>
      <c r="H39" s="33" t="s">
        <v>12</v>
      </c>
    </row>
    <row r="40" spans="1:8" x14ac:dyDescent="0.25">
      <c r="A40" s="34" t="s">
        <v>30</v>
      </c>
      <c r="B40" s="35" t="s">
        <v>14</v>
      </c>
      <c r="C40" s="36" t="s">
        <v>14</v>
      </c>
      <c r="D40" s="35" t="s">
        <v>14</v>
      </c>
      <c r="E40" s="37">
        <v>18212061.239999998</v>
      </c>
      <c r="F40" s="37">
        <v>-11206113.85</v>
      </c>
      <c r="G40" s="37">
        <v>7005947.3899999997</v>
      </c>
      <c r="H40" s="38" t="s">
        <v>12</v>
      </c>
    </row>
    <row r="43" spans="1:8" s="39" customFormat="1" x14ac:dyDescent="0.25">
      <c r="D43" s="39" t="s">
        <v>155</v>
      </c>
    </row>
    <row r="44" spans="1:8" x14ac:dyDescent="0.25">
      <c r="A44" s="1" t="s">
        <v>0</v>
      </c>
      <c r="B44" s="1" t="s">
        <v>1</v>
      </c>
      <c r="C44" s="1" t="s">
        <v>2</v>
      </c>
      <c r="D44" s="2" t="s">
        <v>3</v>
      </c>
      <c r="E44" s="2" t="s">
        <v>4</v>
      </c>
      <c r="F44" s="2" t="s">
        <v>5</v>
      </c>
      <c r="G44" s="2" t="s">
        <v>6</v>
      </c>
      <c r="H44" s="2" t="s">
        <v>7</v>
      </c>
    </row>
    <row r="45" spans="1:8" x14ac:dyDescent="0.25">
      <c r="A45" s="3" t="s">
        <v>30</v>
      </c>
      <c r="B45" s="4" t="s">
        <v>134</v>
      </c>
      <c r="C45" s="5" t="s">
        <v>156</v>
      </c>
      <c r="D45" s="6" t="s">
        <v>157</v>
      </c>
      <c r="E45" s="7">
        <v>830087.62</v>
      </c>
      <c r="F45" s="7">
        <v>-830087.62</v>
      </c>
      <c r="G45" s="8">
        <v>0</v>
      </c>
      <c r="H45" s="9" t="s">
        <v>12</v>
      </c>
    </row>
    <row r="46" spans="1:8" x14ac:dyDescent="0.25">
      <c r="A46" s="10"/>
      <c r="B46" s="11"/>
      <c r="C46" s="5" t="s">
        <v>158</v>
      </c>
      <c r="D46" s="26" t="s">
        <v>159</v>
      </c>
      <c r="E46" s="27">
        <v>52522112.789999999</v>
      </c>
      <c r="F46" s="27">
        <v>-46728211.689999998</v>
      </c>
      <c r="G46" s="27">
        <v>5793901.0999999996</v>
      </c>
      <c r="H46" s="28" t="s">
        <v>12</v>
      </c>
    </row>
    <row r="47" spans="1:8" x14ac:dyDescent="0.25">
      <c r="A47" s="10"/>
      <c r="B47" s="11"/>
      <c r="C47" s="5" t="s">
        <v>137</v>
      </c>
      <c r="D47" s="26" t="s">
        <v>138</v>
      </c>
      <c r="E47" s="27">
        <v>10252892.460000001</v>
      </c>
      <c r="F47" s="27">
        <v>-8789179.0299999993</v>
      </c>
      <c r="G47" s="27">
        <v>1463713.43</v>
      </c>
      <c r="H47" s="28" t="s">
        <v>12</v>
      </c>
    </row>
    <row r="48" spans="1:8" x14ac:dyDescent="0.25">
      <c r="A48" s="10"/>
      <c r="B48" s="11"/>
      <c r="C48" s="5" t="s">
        <v>160</v>
      </c>
      <c r="D48" s="26" t="s">
        <v>161</v>
      </c>
      <c r="E48" s="27">
        <v>16924378.300000001</v>
      </c>
      <c r="F48" s="27">
        <v>-13636218.050000001</v>
      </c>
      <c r="G48" s="27">
        <v>3288160.25</v>
      </c>
      <c r="H48" s="28" t="s">
        <v>12</v>
      </c>
    </row>
    <row r="49" spans="1:8" x14ac:dyDescent="0.25">
      <c r="A49" s="10"/>
      <c r="B49" s="11"/>
      <c r="C49" s="5" t="s">
        <v>162</v>
      </c>
      <c r="D49" s="26" t="s">
        <v>163</v>
      </c>
      <c r="E49" s="27">
        <v>7186149.5700000003</v>
      </c>
      <c r="F49" s="27">
        <v>-7032456.1299999999</v>
      </c>
      <c r="G49" s="27">
        <v>153693.44</v>
      </c>
      <c r="H49" s="28" t="s">
        <v>12</v>
      </c>
    </row>
    <row r="50" spans="1:8" x14ac:dyDescent="0.25">
      <c r="A50" s="10"/>
      <c r="B50" s="11"/>
      <c r="C50" s="5" t="s">
        <v>164</v>
      </c>
      <c r="D50" s="26" t="s">
        <v>165</v>
      </c>
      <c r="E50" s="27">
        <v>1990758.92</v>
      </c>
      <c r="F50" s="27">
        <v>-1917763.39</v>
      </c>
      <c r="G50" s="27">
        <v>72995.53</v>
      </c>
      <c r="H50" s="28" t="s">
        <v>12</v>
      </c>
    </row>
    <row r="51" spans="1:8" x14ac:dyDescent="0.25">
      <c r="A51" s="10"/>
      <c r="B51" s="11"/>
      <c r="C51" s="5" t="s">
        <v>166</v>
      </c>
      <c r="D51" s="26" t="s">
        <v>167</v>
      </c>
      <c r="E51" s="27">
        <v>41119682.609999999</v>
      </c>
      <c r="F51" s="27">
        <v>-38304021.630000003</v>
      </c>
      <c r="G51" s="27">
        <v>2815660.98</v>
      </c>
      <c r="H51" s="28" t="s">
        <v>12</v>
      </c>
    </row>
    <row r="52" spans="1:8" x14ac:dyDescent="0.25">
      <c r="A52" s="10"/>
      <c r="B52" s="11"/>
      <c r="C52" s="5" t="s">
        <v>168</v>
      </c>
      <c r="D52" s="26" t="s">
        <v>169</v>
      </c>
      <c r="E52" s="27">
        <v>1374921.38</v>
      </c>
      <c r="F52" s="27">
        <v>-1360959.71</v>
      </c>
      <c r="G52" s="27">
        <v>13961.67</v>
      </c>
      <c r="H52" s="28" t="s">
        <v>12</v>
      </c>
    </row>
    <row r="53" spans="1:8" x14ac:dyDescent="0.25">
      <c r="A53" s="10"/>
      <c r="B53" s="11"/>
      <c r="C53" s="5" t="s">
        <v>170</v>
      </c>
      <c r="D53" s="12" t="s">
        <v>171</v>
      </c>
      <c r="E53" s="13">
        <v>126023879.68000001</v>
      </c>
      <c r="F53" s="13">
        <v>-46492746.369999997</v>
      </c>
      <c r="G53" s="13">
        <v>79531133.310000002</v>
      </c>
      <c r="H53" s="14" t="s">
        <v>12</v>
      </c>
    </row>
    <row r="54" spans="1:8" x14ac:dyDescent="0.25">
      <c r="A54" s="15"/>
      <c r="B54" s="29" t="s">
        <v>134</v>
      </c>
      <c r="C54" s="30" t="s">
        <v>14</v>
      </c>
      <c r="D54" s="31" t="s">
        <v>14</v>
      </c>
      <c r="E54" s="32">
        <v>258224863.33000001</v>
      </c>
      <c r="F54" s="32">
        <v>-165091643.62</v>
      </c>
      <c r="G54" s="32">
        <v>93133219.709999993</v>
      </c>
      <c r="H54" s="33" t="s">
        <v>12</v>
      </c>
    </row>
    <row r="55" spans="1:8" x14ac:dyDescent="0.25">
      <c r="A55" s="34" t="s">
        <v>30</v>
      </c>
      <c r="B55" s="35" t="s">
        <v>14</v>
      </c>
      <c r="C55" s="36" t="s">
        <v>14</v>
      </c>
      <c r="D55" s="35" t="s">
        <v>14</v>
      </c>
      <c r="E55" s="37">
        <v>258224863.33000001</v>
      </c>
      <c r="F55" s="37">
        <v>-165091643.62</v>
      </c>
      <c r="G55" s="37">
        <v>93133219.709999993</v>
      </c>
      <c r="H55" s="38" t="s">
        <v>12</v>
      </c>
    </row>
    <row r="58" spans="1:8" s="39" customFormat="1" x14ac:dyDescent="0.25">
      <c r="D58" s="39" t="s">
        <v>174</v>
      </c>
    </row>
    <row r="59" spans="1:8" x14ac:dyDescent="0.25">
      <c r="A59" s="1" t="s">
        <v>0</v>
      </c>
      <c r="B59" s="1" t="s">
        <v>1</v>
      </c>
      <c r="C59" s="1" t="s">
        <v>2</v>
      </c>
      <c r="D59" s="2" t="s">
        <v>3</v>
      </c>
      <c r="E59" s="2" t="s">
        <v>4</v>
      </c>
      <c r="F59" s="2" t="s">
        <v>5</v>
      </c>
      <c r="G59" s="2" t="s">
        <v>6</v>
      </c>
      <c r="H59" s="2" t="s">
        <v>7</v>
      </c>
    </row>
    <row r="60" spans="1:8" x14ac:dyDescent="0.25">
      <c r="A60" s="3" t="s">
        <v>30</v>
      </c>
      <c r="B60" s="4" t="s">
        <v>134</v>
      </c>
      <c r="C60" s="5" t="s">
        <v>189</v>
      </c>
      <c r="D60" s="6" t="s">
        <v>190</v>
      </c>
      <c r="E60" s="7">
        <v>1129153.93</v>
      </c>
      <c r="F60" s="7">
        <v>-1063821.6499999999</v>
      </c>
      <c r="G60" s="7">
        <v>65332.28</v>
      </c>
      <c r="H60" s="9" t="s">
        <v>12</v>
      </c>
    </row>
    <row r="61" spans="1:8" x14ac:dyDescent="0.25">
      <c r="A61" s="10"/>
      <c r="B61" s="11"/>
      <c r="C61" s="5" t="s">
        <v>191</v>
      </c>
      <c r="D61" s="26" t="s">
        <v>192</v>
      </c>
      <c r="E61" s="27">
        <v>32787.64</v>
      </c>
      <c r="F61" s="27">
        <v>-32787.64</v>
      </c>
      <c r="G61" s="40">
        <v>0</v>
      </c>
      <c r="H61" s="28" t="s">
        <v>12</v>
      </c>
    </row>
    <row r="62" spans="1:8" x14ac:dyDescent="0.25">
      <c r="A62" s="10"/>
      <c r="B62" s="11"/>
      <c r="C62" s="5" t="s">
        <v>193</v>
      </c>
      <c r="D62" s="26" t="s">
        <v>194</v>
      </c>
      <c r="E62" s="27">
        <v>21454.18</v>
      </c>
      <c r="F62" s="27">
        <v>-21454.18</v>
      </c>
      <c r="G62" s="40">
        <v>0</v>
      </c>
      <c r="H62" s="28" t="s">
        <v>12</v>
      </c>
    </row>
    <row r="63" spans="1:8" x14ac:dyDescent="0.25">
      <c r="A63" s="10"/>
      <c r="B63" s="11"/>
      <c r="C63" s="5" t="s">
        <v>195</v>
      </c>
      <c r="D63" s="26" t="s">
        <v>196</v>
      </c>
      <c r="E63" s="27">
        <v>2762081.47</v>
      </c>
      <c r="F63" s="27">
        <v>-2601318.83</v>
      </c>
      <c r="G63" s="27">
        <v>160762.64000000001</v>
      </c>
      <c r="H63" s="28" t="s">
        <v>12</v>
      </c>
    </row>
    <row r="64" spans="1:8" x14ac:dyDescent="0.25">
      <c r="A64" s="10"/>
      <c r="B64" s="11"/>
      <c r="C64" s="5" t="s">
        <v>197</v>
      </c>
      <c r="D64" s="26" t="s">
        <v>198</v>
      </c>
      <c r="E64" s="27">
        <v>15951580.640000001</v>
      </c>
      <c r="F64" s="27">
        <v>-11858792.76</v>
      </c>
      <c r="G64" s="27">
        <v>4092787.88</v>
      </c>
      <c r="H64" s="28" t="s">
        <v>12</v>
      </c>
    </row>
    <row r="65" spans="1:8" x14ac:dyDescent="0.25">
      <c r="A65" s="10"/>
      <c r="B65" s="11"/>
      <c r="C65" s="5" t="s">
        <v>199</v>
      </c>
      <c r="D65" s="26" t="s">
        <v>200</v>
      </c>
      <c r="E65" s="27">
        <v>79638.759999999995</v>
      </c>
      <c r="F65" s="27">
        <v>-79638.759999999995</v>
      </c>
      <c r="G65" s="40">
        <v>0</v>
      </c>
      <c r="H65" s="28" t="s">
        <v>12</v>
      </c>
    </row>
    <row r="66" spans="1:8" x14ac:dyDescent="0.25">
      <c r="A66" s="10"/>
      <c r="B66" s="11"/>
      <c r="C66" s="5" t="s">
        <v>201</v>
      </c>
      <c r="D66" s="26" t="s">
        <v>202</v>
      </c>
      <c r="E66" s="27">
        <v>22983068.760000002</v>
      </c>
      <c r="F66" s="27">
        <v>-20549079.039999999</v>
      </c>
      <c r="G66" s="27">
        <v>2433989.7200000002</v>
      </c>
      <c r="H66" s="28" t="s">
        <v>12</v>
      </c>
    </row>
    <row r="67" spans="1:8" x14ac:dyDescent="0.25">
      <c r="A67" s="10"/>
      <c r="B67" s="11"/>
      <c r="C67" s="5" t="s">
        <v>203</v>
      </c>
      <c r="D67" s="26" t="s">
        <v>204</v>
      </c>
      <c r="E67" s="27">
        <v>161422.43</v>
      </c>
      <c r="F67" s="27">
        <v>-161422.43</v>
      </c>
      <c r="G67" s="40">
        <v>0</v>
      </c>
      <c r="H67" s="28" t="s">
        <v>12</v>
      </c>
    </row>
    <row r="68" spans="1:8" x14ac:dyDescent="0.25">
      <c r="A68" s="10"/>
      <c r="B68" s="11"/>
      <c r="C68" s="5" t="s">
        <v>205</v>
      </c>
      <c r="D68" s="26" t="s">
        <v>206</v>
      </c>
      <c r="E68" s="27">
        <v>39678557.340000004</v>
      </c>
      <c r="F68" s="27">
        <v>-33534799.57</v>
      </c>
      <c r="G68" s="27">
        <v>6143757.7699999996</v>
      </c>
      <c r="H68" s="28" t="s">
        <v>12</v>
      </c>
    </row>
    <row r="69" spans="1:8" x14ac:dyDescent="0.25">
      <c r="A69" s="10"/>
      <c r="B69" s="11"/>
      <c r="C69" s="5" t="s">
        <v>207</v>
      </c>
      <c r="D69" s="26" t="s">
        <v>208</v>
      </c>
      <c r="E69" s="27">
        <v>24970400.440000001</v>
      </c>
      <c r="F69" s="27">
        <v>-22789074.93</v>
      </c>
      <c r="G69" s="27">
        <v>2181325.5099999998</v>
      </c>
      <c r="H69" s="28" t="s">
        <v>12</v>
      </c>
    </row>
    <row r="70" spans="1:8" x14ac:dyDescent="0.25">
      <c r="A70" s="10"/>
      <c r="B70" s="11"/>
      <c r="C70" s="5" t="s">
        <v>209</v>
      </c>
      <c r="D70" s="26" t="s">
        <v>210</v>
      </c>
      <c r="E70" s="27">
        <v>3296585.31</v>
      </c>
      <c r="F70" s="27">
        <v>-3085168.19</v>
      </c>
      <c r="G70" s="27">
        <v>211417.12</v>
      </c>
      <c r="H70" s="28" t="s">
        <v>12</v>
      </c>
    </row>
    <row r="71" spans="1:8" x14ac:dyDescent="0.25">
      <c r="A71" s="10"/>
      <c r="B71" s="11"/>
      <c r="C71" s="5" t="s">
        <v>211</v>
      </c>
      <c r="D71" s="26" t="s">
        <v>212</v>
      </c>
      <c r="E71" s="27">
        <v>6076379.7800000003</v>
      </c>
      <c r="F71" s="27">
        <v>-5322763.84</v>
      </c>
      <c r="G71" s="27">
        <v>753615.94</v>
      </c>
      <c r="H71" s="28" t="s">
        <v>12</v>
      </c>
    </row>
    <row r="72" spans="1:8" x14ac:dyDescent="0.25">
      <c r="A72" s="10"/>
      <c r="B72" s="11"/>
      <c r="C72" s="5" t="s">
        <v>213</v>
      </c>
      <c r="D72" s="26" t="s">
        <v>214</v>
      </c>
      <c r="E72" s="27">
        <v>1343279.98</v>
      </c>
      <c r="F72" s="27">
        <v>-1331778.2</v>
      </c>
      <c r="G72" s="27">
        <v>11501.78</v>
      </c>
      <c r="H72" s="28" t="s">
        <v>12</v>
      </c>
    </row>
    <row r="73" spans="1:8" x14ac:dyDescent="0.25">
      <c r="A73" s="10"/>
      <c r="B73" s="11"/>
      <c r="C73" s="5" t="s">
        <v>187</v>
      </c>
      <c r="D73" s="26" t="s">
        <v>188</v>
      </c>
      <c r="E73" s="27">
        <v>9052576.8399999999</v>
      </c>
      <c r="F73" s="27">
        <v>-8025239.2199999997</v>
      </c>
      <c r="G73" s="27">
        <v>1027337.62</v>
      </c>
      <c r="H73" s="28" t="s">
        <v>12</v>
      </c>
    </row>
    <row r="74" spans="1:8" x14ac:dyDescent="0.25">
      <c r="A74" s="10"/>
      <c r="B74" s="11"/>
      <c r="C74" s="5" t="s">
        <v>215</v>
      </c>
      <c r="D74" s="26" t="s">
        <v>216</v>
      </c>
      <c r="E74" s="27">
        <v>11336000</v>
      </c>
      <c r="F74" s="27">
        <v>-254511.1</v>
      </c>
      <c r="G74" s="27">
        <v>11081488.9</v>
      </c>
      <c r="H74" s="28" t="s">
        <v>12</v>
      </c>
    </row>
    <row r="75" spans="1:8" x14ac:dyDescent="0.25">
      <c r="A75" s="10"/>
      <c r="B75" s="11"/>
      <c r="C75" s="5" t="s">
        <v>217</v>
      </c>
      <c r="D75" s="26" t="s">
        <v>218</v>
      </c>
      <c r="E75" s="27">
        <v>6647656.0800000001</v>
      </c>
      <c r="F75" s="27">
        <v>-6279020.3399999999</v>
      </c>
      <c r="G75" s="27">
        <v>368635.74</v>
      </c>
      <c r="H75" s="28" t="s">
        <v>12</v>
      </c>
    </row>
    <row r="76" spans="1:8" x14ac:dyDescent="0.25">
      <c r="A76" s="10"/>
      <c r="B76" s="11"/>
      <c r="C76" s="5" t="s">
        <v>219</v>
      </c>
      <c r="D76" s="26" t="s">
        <v>220</v>
      </c>
      <c r="E76" s="27">
        <v>4879722.05</v>
      </c>
      <c r="F76" s="27">
        <v>-4294050.54</v>
      </c>
      <c r="G76" s="27">
        <v>585671.51</v>
      </c>
      <c r="H76" s="28" t="s">
        <v>12</v>
      </c>
    </row>
    <row r="77" spans="1:8" x14ac:dyDescent="0.25">
      <c r="A77" s="10"/>
      <c r="B77" s="11"/>
      <c r="C77" s="5" t="s">
        <v>221</v>
      </c>
      <c r="D77" s="12" t="s">
        <v>222</v>
      </c>
      <c r="E77" s="13">
        <v>21769.1</v>
      </c>
      <c r="F77" s="13">
        <v>-15130.85</v>
      </c>
      <c r="G77" s="13">
        <v>6638.25</v>
      </c>
      <c r="H77" s="14" t="s">
        <v>12</v>
      </c>
    </row>
    <row r="78" spans="1:8" x14ac:dyDescent="0.25">
      <c r="A78" s="15"/>
      <c r="B78" s="29" t="s">
        <v>134</v>
      </c>
      <c r="C78" s="30" t="s">
        <v>14</v>
      </c>
      <c r="D78" s="31" t="s">
        <v>14</v>
      </c>
      <c r="E78" s="32">
        <v>150424114.72999999</v>
      </c>
      <c r="F78" s="32">
        <v>-121299852.06999999</v>
      </c>
      <c r="G78" s="32">
        <v>29124262.66</v>
      </c>
      <c r="H78" s="33" t="s">
        <v>12</v>
      </c>
    </row>
    <row r="79" spans="1:8" x14ac:dyDescent="0.25">
      <c r="A79" s="34" t="s">
        <v>30</v>
      </c>
      <c r="B79" s="35" t="s">
        <v>14</v>
      </c>
      <c r="C79" s="36" t="s">
        <v>14</v>
      </c>
      <c r="D79" s="35" t="s">
        <v>14</v>
      </c>
      <c r="E79" s="37">
        <v>150424114.72999999</v>
      </c>
      <c r="F79" s="37">
        <v>-121299852.06999999</v>
      </c>
      <c r="G79" s="37">
        <v>29124262.66</v>
      </c>
      <c r="H79" s="38" t="s">
        <v>12</v>
      </c>
    </row>
    <row r="83" spans="1:8" s="39" customFormat="1" x14ac:dyDescent="0.25">
      <c r="D83" s="39" t="s">
        <v>233</v>
      </c>
    </row>
    <row r="84" spans="1:8" x14ac:dyDescent="0.25">
      <c r="A84" s="1" t="s">
        <v>0</v>
      </c>
      <c r="B84" s="1" t="s">
        <v>1</v>
      </c>
      <c r="C84" s="1" t="s">
        <v>2</v>
      </c>
      <c r="D84" s="2" t="s">
        <v>3</v>
      </c>
      <c r="E84" s="2" t="s">
        <v>4</v>
      </c>
      <c r="F84" s="2" t="s">
        <v>5</v>
      </c>
      <c r="G84" s="2" t="s">
        <v>6</v>
      </c>
      <c r="H84" s="2" t="s">
        <v>7</v>
      </c>
    </row>
    <row r="85" spans="1:8" x14ac:dyDescent="0.25">
      <c r="A85" s="3" t="s">
        <v>30</v>
      </c>
      <c r="B85" s="4" t="s">
        <v>255</v>
      </c>
      <c r="C85" s="5" t="s">
        <v>256</v>
      </c>
      <c r="D85" s="6" t="s">
        <v>257</v>
      </c>
      <c r="E85" s="7">
        <v>3346.82</v>
      </c>
      <c r="F85" s="7">
        <v>-3346.82</v>
      </c>
      <c r="G85" s="8">
        <v>0</v>
      </c>
      <c r="H85" s="9" t="s">
        <v>12</v>
      </c>
    </row>
    <row r="86" spans="1:8" x14ac:dyDescent="0.25">
      <c r="A86" s="10"/>
      <c r="B86" s="11"/>
      <c r="C86" s="5" t="s">
        <v>258</v>
      </c>
      <c r="D86" s="12" t="s">
        <v>259</v>
      </c>
      <c r="E86" s="41">
        <v>790.22</v>
      </c>
      <c r="F86" s="41">
        <v>-150.87</v>
      </c>
      <c r="G86" s="41">
        <v>639.35</v>
      </c>
      <c r="H86" s="14" t="s">
        <v>12</v>
      </c>
    </row>
    <row r="87" spans="1:8" x14ac:dyDescent="0.25">
      <c r="A87" s="15"/>
      <c r="B87" s="16" t="s">
        <v>255</v>
      </c>
      <c r="C87" s="17" t="s">
        <v>14</v>
      </c>
      <c r="D87" s="18" t="s">
        <v>14</v>
      </c>
      <c r="E87" s="19">
        <v>4137.04</v>
      </c>
      <c r="F87" s="19">
        <v>-3497.69</v>
      </c>
      <c r="G87" s="50">
        <v>639.35</v>
      </c>
      <c r="H87" s="20" t="s">
        <v>12</v>
      </c>
    </row>
    <row r="88" spans="1:8" x14ac:dyDescent="0.25">
      <c r="A88" s="10"/>
      <c r="B88" s="21" t="s">
        <v>234</v>
      </c>
      <c r="C88" s="22" t="s">
        <v>235</v>
      </c>
      <c r="D88" s="23" t="s">
        <v>236</v>
      </c>
      <c r="E88" s="24">
        <v>3859.23</v>
      </c>
      <c r="F88" s="24">
        <v>-2612.33</v>
      </c>
      <c r="G88" s="24">
        <v>1246.9000000000001</v>
      </c>
      <c r="H88" s="25" t="s">
        <v>12</v>
      </c>
    </row>
    <row r="89" spans="1:8" x14ac:dyDescent="0.25">
      <c r="A89" s="15"/>
      <c r="B89" s="16" t="s">
        <v>234</v>
      </c>
      <c r="C89" s="17" t="s">
        <v>14</v>
      </c>
      <c r="D89" s="18" t="s">
        <v>14</v>
      </c>
      <c r="E89" s="19">
        <v>3859.23</v>
      </c>
      <c r="F89" s="19">
        <v>-2612.33</v>
      </c>
      <c r="G89" s="19">
        <v>1246.9000000000001</v>
      </c>
      <c r="H89" s="20" t="s">
        <v>12</v>
      </c>
    </row>
    <row r="90" spans="1:8" x14ac:dyDescent="0.25">
      <c r="A90" s="10"/>
      <c r="B90" s="21" t="s">
        <v>237</v>
      </c>
      <c r="C90" s="22" t="s">
        <v>238</v>
      </c>
      <c r="D90" s="23" t="s">
        <v>239</v>
      </c>
      <c r="E90" s="24">
        <v>1415.98</v>
      </c>
      <c r="F90" s="24">
        <v>-1415.98</v>
      </c>
      <c r="G90" s="52">
        <v>0</v>
      </c>
      <c r="H90" s="25" t="s">
        <v>12</v>
      </c>
    </row>
    <row r="91" spans="1:8" x14ac:dyDescent="0.25">
      <c r="A91" s="15"/>
      <c r="B91" s="16" t="s">
        <v>237</v>
      </c>
      <c r="C91" s="17" t="s">
        <v>14</v>
      </c>
      <c r="D91" s="18" t="s">
        <v>14</v>
      </c>
      <c r="E91" s="19">
        <v>1415.98</v>
      </c>
      <c r="F91" s="19">
        <v>-1415.98</v>
      </c>
      <c r="G91" s="50">
        <v>0</v>
      </c>
      <c r="H91" s="20" t="s">
        <v>12</v>
      </c>
    </row>
    <row r="92" spans="1:8" x14ac:dyDescent="0.25">
      <c r="A92" s="10"/>
      <c r="B92" s="21" t="s">
        <v>240</v>
      </c>
      <c r="C92" s="22" t="s">
        <v>260</v>
      </c>
      <c r="D92" s="6" t="s">
        <v>242</v>
      </c>
      <c r="E92" s="7">
        <v>2604.7199999999998</v>
      </c>
      <c r="F92" s="7">
        <v>-2604.7199999999998</v>
      </c>
      <c r="G92" s="8">
        <v>0</v>
      </c>
      <c r="H92" s="9" t="s">
        <v>12</v>
      </c>
    </row>
    <row r="93" spans="1:8" x14ac:dyDescent="0.25">
      <c r="A93" s="10"/>
      <c r="B93" s="11"/>
      <c r="C93" s="5" t="s">
        <v>261</v>
      </c>
      <c r="D93" s="26" t="s">
        <v>244</v>
      </c>
      <c r="E93" s="40">
        <v>429.84</v>
      </c>
      <c r="F93" s="40">
        <v>-429.84</v>
      </c>
      <c r="G93" s="40">
        <v>0</v>
      </c>
      <c r="H93" s="28" t="s">
        <v>12</v>
      </c>
    </row>
    <row r="94" spans="1:8" x14ac:dyDescent="0.25">
      <c r="A94" s="10"/>
      <c r="B94" s="11"/>
      <c r="C94" s="5" t="s">
        <v>262</v>
      </c>
      <c r="D94" s="26" t="s">
        <v>246</v>
      </c>
      <c r="E94" s="40">
        <v>235.77</v>
      </c>
      <c r="F94" s="40">
        <v>-235.77</v>
      </c>
      <c r="G94" s="40">
        <v>0</v>
      </c>
      <c r="H94" s="28" t="s">
        <v>12</v>
      </c>
    </row>
    <row r="95" spans="1:8" x14ac:dyDescent="0.25">
      <c r="A95" s="10"/>
      <c r="B95" s="11"/>
      <c r="C95" s="5" t="s">
        <v>263</v>
      </c>
      <c r="D95" s="26" t="s">
        <v>242</v>
      </c>
      <c r="E95" s="40">
        <v>129.35</v>
      </c>
      <c r="F95" s="40">
        <v>-129.35</v>
      </c>
      <c r="G95" s="40">
        <v>0</v>
      </c>
      <c r="H95" s="28" t="s">
        <v>12</v>
      </c>
    </row>
    <row r="96" spans="1:8" x14ac:dyDescent="0.25">
      <c r="A96" s="10"/>
      <c r="B96" s="11"/>
      <c r="C96" s="5" t="s">
        <v>264</v>
      </c>
      <c r="D96" s="26" t="s">
        <v>246</v>
      </c>
      <c r="E96" s="40">
        <v>41.73</v>
      </c>
      <c r="F96" s="40">
        <v>-41.73</v>
      </c>
      <c r="G96" s="40">
        <v>0</v>
      </c>
      <c r="H96" s="28" t="s">
        <v>12</v>
      </c>
    </row>
    <row r="97" spans="1:8" x14ac:dyDescent="0.25">
      <c r="A97" s="10"/>
      <c r="B97" s="11"/>
      <c r="C97" s="5" t="s">
        <v>241</v>
      </c>
      <c r="D97" s="26" t="s">
        <v>242</v>
      </c>
      <c r="E97" s="27">
        <v>449063.58</v>
      </c>
      <c r="F97" s="27">
        <v>-413825.21</v>
      </c>
      <c r="G97" s="27">
        <v>35238.370000000003</v>
      </c>
      <c r="H97" s="28" t="s">
        <v>12</v>
      </c>
    </row>
    <row r="98" spans="1:8" x14ac:dyDescent="0.25">
      <c r="A98" s="10"/>
      <c r="B98" s="11"/>
      <c r="C98" s="5" t="s">
        <v>243</v>
      </c>
      <c r="D98" s="26" t="s">
        <v>244</v>
      </c>
      <c r="E98" s="27">
        <v>140442.20000000001</v>
      </c>
      <c r="F98" s="27">
        <v>-100587.75</v>
      </c>
      <c r="G98" s="27">
        <v>39854.449999999997</v>
      </c>
      <c r="H98" s="28" t="s">
        <v>12</v>
      </c>
    </row>
    <row r="99" spans="1:8" x14ac:dyDescent="0.25">
      <c r="A99" s="10"/>
      <c r="B99" s="11"/>
      <c r="C99" s="5" t="s">
        <v>245</v>
      </c>
      <c r="D99" s="26" t="s">
        <v>246</v>
      </c>
      <c r="E99" s="27">
        <v>97778.15</v>
      </c>
      <c r="F99" s="27">
        <v>-60302.68</v>
      </c>
      <c r="G99" s="27">
        <v>37475.47</v>
      </c>
      <c r="H99" s="28" t="s">
        <v>12</v>
      </c>
    </row>
    <row r="100" spans="1:8" x14ac:dyDescent="0.25">
      <c r="A100" s="10"/>
      <c r="B100" s="11"/>
      <c r="C100" s="5" t="s">
        <v>265</v>
      </c>
      <c r="D100" s="26" t="s">
        <v>266</v>
      </c>
      <c r="E100" s="40">
        <v>411.93</v>
      </c>
      <c r="F100" s="40">
        <v>-411.93</v>
      </c>
      <c r="G100" s="40">
        <v>0</v>
      </c>
      <c r="H100" s="28" t="s">
        <v>12</v>
      </c>
    </row>
    <row r="101" spans="1:8" x14ac:dyDescent="0.25">
      <c r="A101" s="10"/>
      <c r="B101" s="11"/>
      <c r="C101" s="5" t="s">
        <v>267</v>
      </c>
      <c r="D101" s="26" t="s">
        <v>268</v>
      </c>
      <c r="E101" s="27">
        <v>1462.97</v>
      </c>
      <c r="F101" s="27">
        <v>-1462.97</v>
      </c>
      <c r="G101" s="40">
        <v>0</v>
      </c>
      <c r="H101" s="28" t="s">
        <v>12</v>
      </c>
    </row>
    <row r="102" spans="1:8" x14ac:dyDescent="0.25">
      <c r="A102" s="10"/>
      <c r="B102" s="11"/>
      <c r="C102" s="5" t="s">
        <v>247</v>
      </c>
      <c r="D102" s="26" t="s">
        <v>248</v>
      </c>
      <c r="E102" s="40">
        <v>240.52</v>
      </c>
      <c r="F102" s="40">
        <v>-119.47</v>
      </c>
      <c r="G102" s="40">
        <v>121.05</v>
      </c>
      <c r="H102" s="28" t="s">
        <v>12</v>
      </c>
    </row>
    <row r="103" spans="1:8" x14ac:dyDescent="0.25">
      <c r="A103" s="10"/>
      <c r="B103" s="11"/>
      <c r="C103" s="5" t="s">
        <v>269</v>
      </c>
      <c r="D103" s="26" t="s">
        <v>270</v>
      </c>
      <c r="E103" s="40">
        <v>23.79</v>
      </c>
      <c r="F103" s="40">
        <v>-23.79</v>
      </c>
      <c r="G103" s="40">
        <v>0</v>
      </c>
      <c r="H103" s="28" t="s">
        <v>12</v>
      </c>
    </row>
    <row r="104" spans="1:8" x14ac:dyDescent="0.25">
      <c r="A104" s="10"/>
      <c r="B104" s="11"/>
      <c r="C104" s="5" t="s">
        <v>271</v>
      </c>
      <c r="D104" s="12" t="s">
        <v>272</v>
      </c>
      <c r="E104" s="41">
        <v>95.12</v>
      </c>
      <c r="F104" s="41">
        <v>-95.12</v>
      </c>
      <c r="G104" s="41">
        <v>0</v>
      </c>
      <c r="H104" s="14" t="s">
        <v>12</v>
      </c>
    </row>
    <row r="105" spans="1:8" x14ac:dyDescent="0.25">
      <c r="A105" s="15"/>
      <c r="B105" s="16" t="s">
        <v>240</v>
      </c>
      <c r="C105" s="17" t="s">
        <v>14</v>
      </c>
      <c r="D105" s="18" t="s">
        <v>14</v>
      </c>
      <c r="E105" s="19">
        <v>692959.67</v>
      </c>
      <c r="F105" s="19">
        <v>-580270.32999999996</v>
      </c>
      <c r="G105" s="19">
        <v>112689.34</v>
      </c>
      <c r="H105" s="20" t="s">
        <v>12</v>
      </c>
    </row>
    <row r="106" spans="1:8" x14ac:dyDescent="0.25">
      <c r="A106" s="10"/>
      <c r="B106" s="21" t="s">
        <v>249</v>
      </c>
      <c r="C106" s="22" t="s">
        <v>273</v>
      </c>
      <c r="D106" s="6" t="s">
        <v>251</v>
      </c>
      <c r="E106" s="8">
        <v>125.19</v>
      </c>
      <c r="F106" s="8">
        <v>-125.19</v>
      </c>
      <c r="G106" s="8">
        <v>0</v>
      </c>
      <c r="H106" s="9" t="s">
        <v>12</v>
      </c>
    </row>
    <row r="107" spans="1:8" x14ac:dyDescent="0.25">
      <c r="A107" s="10"/>
      <c r="B107" s="11"/>
      <c r="C107" s="5" t="s">
        <v>250</v>
      </c>
      <c r="D107" s="12" t="s">
        <v>251</v>
      </c>
      <c r="E107" s="13">
        <v>36358.22</v>
      </c>
      <c r="F107" s="13">
        <v>-32314.18</v>
      </c>
      <c r="G107" s="13">
        <v>4044.04</v>
      </c>
      <c r="H107" s="14" t="s">
        <v>12</v>
      </c>
    </row>
    <row r="108" spans="1:8" x14ac:dyDescent="0.25">
      <c r="A108" s="15"/>
      <c r="B108" s="16" t="s">
        <v>249</v>
      </c>
      <c r="C108" s="17" t="s">
        <v>14</v>
      </c>
      <c r="D108" s="18" t="s">
        <v>14</v>
      </c>
      <c r="E108" s="19">
        <v>36483.410000000003</v>
      </c>
      <c r="F108" s="19">
        <v>-32439.37</v>
      </c>
      <c r="G108" s="19">
        <v>4044.04</v>
      </c>
      <c r="H108" s="20" t="s">
        <v>12</v>
      </c>
    </row>
    <row r="109" spans="1:8" x14ac:dyDescent="0.25">
      <c r="A109" s="10"/>
      <c r="B109" s="21" t="s">
        <v>252</v>
      </c>
      <c r="C109" s="22" t="s">
        <v>253</v>
      </c>
      <c r="D109" s="23" t="s">
        <v>254</v>
      </c>
      <c r="E109" s="24">
        <v>180075.5</v>
      </c>
      <c r="F109" s="24">
        <v>-174511.31</v>
      </c>
      <c r="G109" s="24">
        <v>5564.19</v>
      </c>
      <c r="H109" s="25" t="s">
        <v>12</v>
      </c>
    </row>
    <row r="110" spans="1:8" x14ac:dyDescent="0.25">
      <c r="A110" s="15"/>
      <c r="B110" s="16" t="s">
        <v>252</v>
      </c>
      <c r="C110" s="17" t="s">
        <v>14</v>
      </c>
      <c r="D110" s="18" t="s">
        <v>14</v>
      </c>
      <c r="E110" s="19">
        <v>180075.5</v>
      </c>
      <c r="F110" s="19">
        <v>-174511.31</v>
      </c>
      <c r="G110" s="19">
        <v>5564.19</v>
      </c>
      <c r="H110" s="20" t="s">
        <v>12</v>
      </c>
    </row>
    <row r="111" spans="1:8" x14ac:dyDescent="0.25">
      <c r="A111" s="10"/>
      <c r="B111" s="21" t="s">
        <v>274</v>
      </c>
      <c r="C111" s="22" t="s">
        <v>275</v>
      </c>
      <c r="D111" s="23" t="s">
        <v>276</v>
      </c>
      <c r="E111" s="24">
        <v>339364.5</v>
      </c>
      <c r="F111" s="24">
        <v>-339364.5</v>
      </c>
      <c r="G111" s="52">
        <v>0</v>
      </c>
      <c r="H111" s="25" t="s">
        <v>12</v>
      </c>
    </row>
    <row r="112" spans="1:8" x14ac:dyDescent="0.25">
      <c r="A112" s="15"/>
      <c r="B112" s="29" t="s">
        <v>274</v>
      </c>
      <c r="C112" s="30" t="s">
        <v>14</v>
      </c>
      <c r="D112" s="31" t="s">
        <v>14</v>
      </c>
      <c r="E112" s="32">
        <v>339364.5</v>
      </c>
      <c r="F112" s="32">
        <v>-339364.5</v>
      </c>
      <c r="G112" s="53">
        <v>0</v>
      </c>
      <c r="H112" s="33" t="s">
        <v>12</v>
      </c>
    </row>
    <row r="113" spans="1:8" x14ac:dyDescent="0.25">
      <c r="A113" s="34" t="s">
        <v>30</v>
      </c>
      <c r="B113" s="35" t="s">
        <v>14</v>
      </c>
      <c r="C113" s="36" t="s">
        <v>14</v>
      </c>
      <c r="D113" s="35" t="s">
        <v>14</v>
      </c>
      <c r="E113" s="37">
        <v>1258295.33</v>
      </c>
      <c r="F113" s="37">
        <v>-1134111.51</v>
      </c>
      <c r="G113" s="37">
        <v>124183.82</v>
      </c>
      <c r="H113" s="38" t="s">
        <v>12</v>
      </c>
    </row>
    <row r="117" spans="1:8" x14ac:dyDescent="0.25">
      <c r="D117" s="39" t="s">
        <v>305</v>
      </c>
      <c r="E117" s="39"/>
      <c r="F117" s="39"/>
    </row>
    <row r="118" spans="1:8" x14ac:dyDescent="0.25">
      <c r="A118" s="1" t="s">
        <v>0</v>
      </c>
      <c r="B118" s="1" t="s">
        <v>1</v>
      </c>
      <c r="C118" s="1" t="s">
        <v>2</v>
      </c>
      <c r="D118" s="2" t="s">
        <v>3</v>
      </c>
      <c r="E118" s="2" t="s">
        <v>4</v>
      </c>
      <c r="F118" s="2" t="s">
        <v>5</v>
      </c>
      <c r="G118" s="2" t="s">
        <v>6</v>
      </c>
      <c r="H118" s="2" t="s">
        <v>7</v>
      </c>
    </row>
    <row r="119" spans="1:8" x14ac:dyDescent="0.25">
      <c r="A119" s="3" t="s">
        <v>30</v>
      </c>
      <c r="B119" s="4" t="s">
        <v>255</v>
      </c>
      <c r="C119" s="5" t="s">
        <v>347</v>
      </c>
      <c r="D119" s="6" t="s">
        <v>307</v>
      </c>
      <c r="E119" s="7">
        <v>55082.62</v>
      </c>
      <c r="F119" s="7">
        <v>-55082.62</v>
      </c>
      <c r="G119" s="8">
        <v>0</v>
      </c>
      <c r="H119" s="9" t="s">
        <v>12</v>
      </c>
    </row>
    <row r="120" spans="1:8" x14ac:dyDescent="0.25">
      <c r="A120" s="10"/>
      <c r="B120" s="11"/>
      <c r="C120" s="5" t="s">
        <v>348</v>
      </c>
      <c r="D120" s="26" t="s">
        <v>349</v>
      </c>
      <c r="E120" s="27">
        <v>4324.08</v>
      </c>
      <c r="F120" s="27">
        <v>-3805.23</v>
      </c>
      <c r="G120" s="40">
        <v>518.85</v>
      </c>
      <c r="H120" s="28" t="s">
        <v>12</v>
      </c>
    </row>
    <row r="121" spans="1:8" x14ac:dyDescent="0.25">
      <c r="A121" s="10"/>
      <c r="B121" s="11"/>
      <c r="C121" s="5" t="s">
        <v>350</v>
      </c>
      <c r="D121" s="26" t="s">
        <v>351</v>
      </c>
      <c r="E121" s="27">
        <v>913219.78</v>
      </c>
      <c r="F121" s="27">
        <v>-913219.78</v>
      </c>
      <c r="G121" s="40">
        <v>0</v>
      </c>
      <c r="H121" s="28" t="s">
        <v>12</v>
      </c>
    </row>
    <row r="122" spans="1:8" x14ac:dyDescent="0.25">
      <c r="A122" s="10"/>
      <c r="B122" s="11"/>
      <c r="C122" s="5" t="s">
        <v>306</v>
      </c>
      <c r="D122" s="26" t="s">
        <v>307</v>
      </c>
      <c r="E122" s="27">
        <v>81265.100000000006</v>
      </c>
      <c r="F122" s="27">
        <v>-81265.100000000006</v>
      </c>
      <c r="G122" s="40">
        <v>0</v>
      </c>
      <c r="H122" s="28" t="s">
        <v>12</v>
      </c>
    </row>
    <row r="123" spans="1:8" x14ac:dyDescent="0.25">
      <c r="A123" s="10"/>
      <c r="B123" s="11"/>
      <c r="C123" s="5" t="s">
        <v>308</v>
      </c>
      <c r="D123" s="26" t="s">
        <v>309</v>
      </c>
      <c r="E123" s="27">
        <v>44881.440000000002</v>
      </c>
      <c r="F123" s="27">
        <v>-32095.57</v>
      </c>
      <c r="G123" s="27">
        <v>12785.87</v>
      </c>
      <c r="H123" s="28" t="s">
        <v>12</v>
      </c>
    </row>
    <row r="124" spans="1:8" x14ac:dyDescent="0.25">
      <c r="A124" s="10"/>
      <c r="B124" s="11"/>
      <c r="C124" s="5" t="s">
        <v>352</v>
      </c>
      <c r="D124" s="26" t="s">
        <v>353</v>
      </c>
      <c r="E124" s="40">
        <v>310.23</v>
      </c>
      <c r="F124" s="40">
        <v>-210.52</v>
      </c>
      <c r="G124" s="40">
        <v>99.71</v>
      </c>
      <c r="H124" s="28" t="s">
        <v>12</v>
      </c>
    </row>
    <row r="125" spans="1:8" x14ac:dyDescent="0.25">
      <c r="A125" s="10"/>
      <c r="B125" s="11"/>
      <c r="C125" s="5" t="s">
        <v>354</v>
      </c>
      <c r="D125" s="26" t="s">
        <v>355</v>
      </c>
      <c r="E125" s="27">
        <v>8075.28</v>
      </c>
      <c r="F125" s="27">
        <v>-7988.01</v>
      </c>
      <c r="G125" s="40">
        <v>87.27</v>
      </c>
      <c r="H125" s="28" t="s">
        <v>12</v>
      </c>
    </row>
    <row r="126" spans="1:8" x14ac:dyDescent="0.25">
      <c r="A126" s="10"/>
      <c r="B126" s="11"/>
      <c r="C126" s="5" t="s">
        <v>356</v>
      </c>
      <c r="D126" s="26" t="s">
        <v>357</v>
      </c>
      <c r="E126" s="40">
        <v>390.75</v>
      </c>
      <c r="F126" s="40">
        <v>-390.75</v>
      </c>
      <c r="G126" s="40">
        <v>0</v>
      </c>
      <c r="H126" s="28" t="s">
        <v>12</v>
      </c>
    </row>
    <row r="127" spans="1:8" x14ac:dyDescent="0.25">
      <c r="A127" s="10"/>
      <c r="B127" s="11"/>
      <c r="C127" s="5" t="s">
        <v>310</v>
      </c>
      <c r="D127" s="26" t="s">
        <v>311</v>
      </c>
      <c r="E127" s="27">
        <v>15892.78</v>
      </c>
      <c r="F127" s="27">
        <v>-10107.040000000001</v>
      </c>
      <c r="G127" s="27">
        <v>5785.74</v>
      </c>
      <c r="H127" s="28" t="s">
        <v>12</v>
      </c>
    </row>
    <row r="128" spans="1:8" x14ac:dyDescent="0.25">
      <c r="A128" s="10"/>
      <c r="B128" s="11"/>
      <c r="C128" s="5" t="s">
        <v>358</v>
      </c>
      <c r="D128" s="12" t="s">
        <v>359</v>
      </c>
      <c r="E128" s="13">
        <v>1828.3</v>
      </c>
      <c r="F128" s="13">
        <v>-1828.3</v>
      </c>
      <c r="G128" s="41">
        <v>0</v>
      </c>
      <c r="H128" s="14" t="s">
        <v>12</v>
      </c>
    </row>
    <row r="129" spans="1:8" x14ac:dyDescent="0.25">
      <c r="A129" s="15"/>
      <c r="B129" s="16" t="s">
        <v>255</v>
      </c>
      <c r="C129" s="17" t="s">
        <v>14</v>
      </c>
      <c r="D129" s="18" t="s">
        <v>14</v>
      </c>
      <c r="E129" s="19">
        <v>1125270.3600000001</v>
      </c>
      <c r="F129" s="19">
        <v>-1105992.92</v>
      </c>
      <c r="G129" s="19">
        <v>19277.439999999999</v>
      </c>
      <c r="H129" s="20" t="s">
        <v>12</v>
      </c>
    </row>
    <row r="130" spans="1:8" x14ac:dyDescent="0.25">
      <c r="A130" s="10"/>
      <c r="B130" s="21" t="s">
        <v>234</v>
      </c>
      <c r="C130" s="22" t="s">
        <v>312</v>
      </c>
      <c r="D130" s="6" t="s">
        <v>313</v>
      </c>
      <c r="E130" s="7">
        <v>1453.87</v>
      </c>
      <c r="F130" s="7">
        <v>-1453.87</v>
      </c>
      <c r="G130" s="8">
        <v>0</v>
      </c>
      <c r="H130" s="9" t="s">
        <v>12</v>
      </c>
    </row>
    <row r="131" spans="1:8" x14ac:dyDescent="0.25">
      <c r="A131" s="10"/>
      <c r="B131" s="11"/>
      <c r="C131" s="5" t="s">
        <v>360</v>
      </c>
      <c r="D131" s="26" t="s">
        <v>361</v>
      </c>
      <c r="E131" s="40">
        <v>370.97</v>
      </c>
      <c r="F131" s="40">
        <v>-370.97</v>
      </c>
      <c r="G131" s="40">
        <v>0</v>
      </c>
      <c r="H131" s="28" t="s">
        <v>12</v>
      </c>
    </row>
    <row r="132" spans="1:8" x14ac:dyDescent="0.25">
      <c r="A132" s="10"/>
      <c r="B132" s="11"/>
      <c r="C132" s="5" t="s">
        <v>314</v>
      </c>
      <c r="D132" s="26" t="s">
        <v>315</v>
      </c>
      <c r="E132" s="27">
        <v>2620.33</v>
      </c>
      <c r="F132" s="27">
        <v>-2419.4299999999998</v>
      </c>
      <c r="G132" s="40">
        <v>200.9</v>
      </c>
      <c r="H132" s="28" t="s">
        <v>12</v>
      </c>
    </row>
    <row r="133" spans="1:8" x14ac:dyDescent="0.25">
      <c r="A133" s="10"/>
      <c r="B133" s="11"/>
      <c r="C133" s="5" t="s">
        <v>316</v>
      </c>
      <c r="D133" s="12" t="s">
        <v>317</v>
      </c>
      <c r="E133" s="13">
        <v>3951.64</v>
      </c>
      <c r="F133" s="13">
        <v>-3299.66</v>
      </c>
      <c r="G133" s="41">
        <v>651.98</v>
      </c>
      <c r="H133" s="14" t="s">
        <v>12</v>
      </c>
    </row>
    <row r="134" spans="1:8" x14ac:dyDescent="0.25">
      <c r="A134" s="15"/>
      <c r="B134" s="16" t="s">
        <v>234</v>
      </c>
      <c r="C134" s="17" t="s">
        <v>14</v>
      </c>
      <c r="D134" s="18" t="s">
        <v>14</v>
      </c>
      <c r="E134" s="19">
        <v>8396.81</v>
      </c>
      <c r="F134" s="19">
        <v>-7543.93</v>
      </c>
      <c r="G134" s="50">
        <v>852.88</v>
      </c>
      <c r="H134" s="20" t="s">
        <v>12</v>
      </c>
    </row>
    <row r="135" spans="1:8" x14ac:dyDescent="0.25">
      <c r="A135" s="10"/>
      <c r="B135" s="21" t="s">
        <v>134</v>
      </c>
      <c r="C135" s="22" t="s">
        <v>322</v>
      </c>
      <c r="D135" s="6" t="s">
        <v>319</v>
      </c>
      <c r="E135" s="8">
        <v>192.35</v>
      </c>
      <c r="F135" s="8">
        <v>-192.35</v>
      </c>
      <c r="G135" s="8">
        <v>0</v>
      </c>
      <c r="H135" s="9" t="s">
        <v>12</v>
      </c>
    </row>
    <row r="136" spans="1:8" x14ac:dyDescent="0.25">
      <c r="A136" s="10"/>
      <c r="B136" s="11"/>
      <c r="C136" s="5" t="s">
        <v>323</v>
      </c>
      <c r="D136" s="26" t="s">
        <v>324</v>
      </c>
      <c r="E136" s="27">
        <v>22047.58</v>
      </c>
      <c r="F136" s="27">
        <v>-22047.58</v>
      </c>
      <c r="G136" s="40">
        <v>0</v>
      </c>
      <c r="H136" s="28" t="s">
        <v>12</v>
      </c>
    </row>
    <row r="137" spans="1:8" x14ac:dyDescent="0.25">
      <c r="A137" s="10"/>
      <c r="B137" s="11"/>
      <c r="C137" s="5" t="s">
        <v>362</v>
      </c>
      <c r="D137" s="26" t="s">
        <v>363</v>
      </c>
      <c r="E137" s="27">
        <v>267231.82</v>
      </c>
      <c r="F137" s="27">
        <v>-169460.62</v>
      </c>
      <c r="G137" s="27">
        <v>97771.199999999997</v>
      </c>
      <c r="H137" s="28" t="s">
        <v>12</v>
      </c>
    </row>
    <row r="138" spans="1:8" x14ac:dyDescent="0.25">
      <c r="A138" s="10"/>
      <c r="B138" s="11"/>
      <c r="C138" s="5" t="s">
        <v>325</v>
      </c>
      <c r="D138" s="26" t="s">
        <v>326</v>
      </c>
      <c r="E138" s="27">
        <v>119923.57</v>
      </c>
      <c r="F138" s="27">
        <v>-104534.41</v>
      </c>
      <c r="G138" s="27">
        <v>15389.16</v>
      </c>
      <c r="H138" s="28" t="s">
        <v>12</v>
      </c>
    </row>
    <row r="139" spans="1:8" x14ac:dyDescent="0.25">
      <c r="A139" s="10"/>
      <c r="B139" s="11"/>
      <c r="C139" s="5" t="s">
        <v>327</v>
      </c>
      <c r="D139" s="26" t="s">
        <v>328</v>
      </c>
      <c r="E139" s="27">
        <v>9707.42</v>
      </c>
      <c r="F139" s="27">
        <v>-9461.4</v>
      </c>
      <c r="G139" s="40">
        <v>246.02</v>
      </c>
      <c r="H139" s="28" t="s">
        <v>12</v>
      </c>
    </row>
    <row r="140" spans="1:8" x14ac:dyDescent="0.25">
      <c r="A140" s="10"/>
      <c r="B140" s="11"/>
      <c r="C140" s="5" t="s">
        <v>329</v>
      </c>
      <c r="D140" s="12" t="s">
        <v>330</v>
      </c>
      <c r="E140" s="13">
        <v>17028.89</v>
      </c>
      <c r="F140" s="13">
        <v>-11556.61</v>
      </c>
      <c r="G140" s="13">
        <v>5472.28</v>
      </c>
      <c r="H140" s="14" t="s">
        <v>12</v>
      </c>
    </row>
    <row r="141" spans="1:8" x14ac:dyDescent="0.25">
      <c r="A141" s="15"/>
      <c r="B141" s="16" t="s">
        <v>134</v>
      </c>
      <c r="C141" s="17" t="s">
        <v>14</v>
      </c>
      <c r="D141" s="18" t="s">
        <v>14</v>
      </c>
      <c r="E141" s="19">
        <v>436131.63</v>
      </c>
      <c r="F141" s="19">
        <v>-317252.96999999997</v>
      </c>
      <c r="G141" s="19">
        <v>118878.66</v>
      </c>
      <c r="H141" s="20" t="s">
        <v>12</v>
      </c>
    </row>
    <row r="142" spans="1:8" x14ac:dyDescent="0.25">
      <c r="A142" s="10"/>
      <c r="B142" s="21" t="s">
        <v>364</v>
      </c>
      <c r="C142" s="22" t="s">
        <v>365</v>
      </c>
      <c r="D142" s="6" t="s">
        <v>366</v>
      </c>
      <c r="E142" s="7">
        <v>17992.22</v>
      </c>
      <c r="F142" s="7">
        <v>-17992.22</v>
      </c>
      <c r="G142" s="8">
        <v>0</v>
      </c>
      <c r="H142" s="9" t="s">
        <v>12</v>
      </c>
    </row>
    <row r="143" spans="1:8" x14ac:dyDescent="0.25">
      <c r="A143" s="10"/>
      <c r="B143" s="11"/>
      <c r="C143" s="5" t="s">
        <v>367</v>
      </c>
      <c r="D143" s="12" t="s">
        <v>368</v>
      </c>
      <c r="E143" s="13">
        <v>2100.2800000000002</v>
      </c>
      <c r="F143" s="13">
        <v>-2100.2800000000002</v>
      </c>
      <c r="G143" s="41">
        <v>0</v>
      </c>
      <c r="H143" s="14" t="s">
        <v>12</v>
      </c>
    </row>
    <row r="144" spans="1:8" x14ac:dyDescent="0.25">
      <c r="A144" s="15"/>
      <c r="B144" s="16" t="s">
        <v>364</v>
      </c>
      <c r="C144" s="17" t="s">
        <v>14</v>
      </c>
      <c r="D144" s="18" t="s">
        <v>14</v>
      </c>
      <c r="E144" s="19">
        <v>20092.5</v>
      </c>
      <c r="F144" s="19">
        <v>-20092.5</v>
      </c>
      <c r="G144" s="50">
        <v>0</v>
      </c>
      <c r="H144" s="20" t="s">
        <v>12</v>
      </c>
    </row>
    <row r="145" spans="1:8" x14ac:dyDescent="0.25">
      <c r="A145" s="10"/>
      <c r="B145" s="21" t="s">
        <v>237</v>
      </c>
      <c r="C145" s="22" t="s">
        <v>331</v>
      </c>
      <c r="D145" s="6" t="s">
        <v>332</v>
      </c>
      <c r="E145" s="7">
        <v>1942.32</v>
      </c>
      <c r="F145" s="7">
        <v>-1526.93</v>
      </c>
      <c r="G145" s="8">
        <v>415.39</v>
      </c>
      <c r="H145" s="9" t="s">
        <v>12</v>
      </c>
    </row>
    <row r="146" spans="1:8" x14ac:dyDescent="0.25">
      <c r="A146" s="10"/>
      <c r="B146" s="11"/>
      <c r="C146" s="5" t="s">
        <v>333</v>
      </c>
      <c r="D146" s="26" t="s">
        <v>334</v>
      </c>
      <c r="E146" s="27">
        <v>35776.730000000003</v>
      </c>
      <c r="F146" s="27">
        <v>-24203.72</v>
      </c>
      <c r="G146" s="27">
        <v>11573.01</v>
      </c>
      <c r="H146" s="28" t="s">
        <v>12</v>
      </c>
    </row>
    <row r="147" spans="1:8" x14ac:dyDescent="0.25">
      <c r="A147" s="10"/>
      <c r="B147" s="11"/>
      <c r="C147" s="5" t="s">
        <v>335</v>
      </c>
      <c r="D147" s="26" t="s">
        <v>336</v>
      </c>
      <c r="E147" s="27">
        <v>68118.95</v>
      </c>
      <c r="F147" s="27">
        <v>-59108.63</v>
      </c>
      <c r="G147" s="27">
        <v>9010.32</v>
      </c>
      <c r="H147" s="28" t="s">
        <v>12</v>
      </c>
    </row>
    <row r="148" spans="1:8" x14ac:dyDescent="0.25">
      <c r="A148" s="10"/>
      <c r="B148" s="11"/>
      <c r="C148" s="5" t="s">
        <v>369</v>
      </c>
      <c r="D148" s="12" t="s">
        <v>370</v>
      </c>
      <c r="E148" s="13">
        <v>1581.64</v>
      </c>
      <c r="F148" s="13">
        <v>-1581.64</v>
      </c>
      <c r="G148" s="41">
        <v>0</v>
      </c>
      <c r="H148" s="14" t="s">
        <v>12</v>
      </c>
    </row>
    <row r="149" spans="1:8" x14ac:dyDescent="0.25">
      <c r="A149" s="15"/>
      <c r="B149" s="16" t="s">
        <v>237</v>
      </c>
      <c r="C149" s="17" t="s">
        <v>14</v>
      </c>
      <c r="D149" s="18" t="s">
        <v>14</v>
      </c>
      <c r="E149" s="19">
        <v>107419.64</v>
      </c>
      <c r="F149" s="19">
        <v>-86420.92</v>
      </c>
      <c r="G149" s="19">
        <v>20998.720000000001</v>
      </c>
      <c r="H149" s="20" t="s">
        <v>12</v>
      </c>
    </row>
    <row r="150" spans="1:8" x14ac:dyDescent="0.25">
      <c r="A150" s="10"/>
      <c r="B150" s="21" t="s">
        <v>337</v>
      </c>
      <c r="C150" s="22" t="s">
        <v>340</v>
      </c>
      <c r="D150" s="6" t="s">
        <v>339</v>
      </c>
      <c r="E150" s="7">
        <v>39623.279999999999</v>
      </c>
      <c r="F150" s="7">
        <v>-32687.08</v>
      </c>
      <c r="G150" s="7">
        <v>6936.2</v>
      </c>
      <c r="H150" s="9" t="s">
        <v>12</v>
      </c>
    </row>
    <row r="151" spans="1:8" x14ac:dyDescent="0.25">
      <c r="A151" s="10"/>
      <c r="B151" s="11"/>
      <c r="C151" s="5" t="s">
        <v>371</v>
      </c>
      <c r="D151" s="26" t="s">
        <v>372</v>
      </c>
      <c r="E151" s="27">
        <v>5630.51</v>
      </c>
      <c r="F151" s="27">
        <v>-5630.51</v>
      </c>
      <c r="G151" s="40">
        <v>0</v>
      </c>
      <c r="H151" s="28" t="s">
        <v>12</v>
      </c>
    </row>
    <row r="152" spans="1:8" x14ac:dyDescent="0.25">
      <c r="A152" s="10"/>
      <c r="B152" s="11"/>
      <c r="C152" s="5" t="s">
        <v>373</v>
      </c>
      <c r="D152" s="12" t="s">
        <v>374</v>
      </c>
      <c r="E152" s="13">
        <v>1443</v>
      </c>
      <c r="F152" s="13">
        <v>-1443</v>
      </c>
      <c r="G152" s="41">
        <v>0</v>
      </c>
      <c r="H152" s="14" t="s">
        <v>12</v>
      </c>
    </row>
    <row r="153" spans="1:8" x14ac:dyDescent="0.25">
      <c r="A153" s="15"/>
      <c r="B153" s="16" t="s">
        <v>337</v>
      </c>
      <c r="C153" s="17" t="s">
        <v>14</v>
      </c>
      <c r="D153" s="18" t="s">
        <v>14</v>
      </c>
      <c r="E153" s="19">
        <v>46696.79</v>
      </c>
      <c r="F153" s="19">
        <v>-39760.589999999997</v>
      </c>
      <c r="G153" s="19">
        <v>6936.2</v>
      </c>
      <c r="H153" s="20" t="s">
        <v>12</v>
      </c>
    </row>
    <row r="154" spans="1:8" x14ac:dyDescent="0.25">
      <c r="A154" s="10"/>
      <c r="B154" s="21" t="s">
        <v>341</v>
      </c>
      <c r="C154" s="22" t="s">
        <v>342</v>
      </c>
      <c r="D154" s="23" t="s">
        <v>343</v>
      </c>
      <c r="E154" s="24">
        <v>1864.7</v>
      </c>
      <c r="F154" s="24">
        <v>-1864.7</v>
      </c>
      <c r="G154" s="52">
        <v>0</v>
      </c>
      <c r="H154" s="25" t="s">
        <v>12</v>
      </c>
    </row>
    <row r="155" spans="1:8" x14ac:dyDescent="0.25">
      <c r="A155" s="15"/>
      <c r="B155" s="16" t="s">
        <v>341</v>
      </c>
      <c r="C155" s="17" t="s">
        <v>14</v>
      </c>
      <c r="D155" s="18" t="s">
        <v>14</v>
      </c>
      <c r="E155" s="19">
        <v>1864.7</v>
      </c>
      <c r="F155" s="19">
        <v>-1864.7</v>
      </c>
      <c r="G155" s="50">
        <v>0</v>
      </c>
      <c r="H155" s="20" t="s">
        <v>12</v>
      </c>
    </row>
    <row r="156" spans="1:8" x14ac:dyDescent="0.25">
      <c r="A156" s="10"/>
      <c r="B156" s="21" t="s">
        <v>344</v>
      </c>
      <c r="C156" s="22" t="s">
        <v>375</v>
      </c>
      <c r="D156" s="6" t="s">
        <v>346</v>
      </c>
      <c r="E156" s="8">
        <v>208.65</v>
      </c>
      <c r="F156" s="8">
        <v>-208.65</v>
      </c>
      <c r="G156" s="8">
        <v>0</v>
      </c>
      <c r="H156" s="9" t="s">
        <v>12</v>
      </c>
    </row>
    <row r="157" spans="1:8" x14ac:dyDescent="0.25">
      <c r="A157" s="10"/>
      <c r="B157" s="11"/>
      <c r="C157" s="5" t="s">
        <v>345</v>
      </c>
      <c r="D157" s="12" t="s">
        <v>346</v>
      </c>
      <c r="E157" s="13">
        <v>1531.8</v>
      </c>
      <c r="F157" s="13">
        <v>-1470.67</v>
      </c>
      <c r="G157" s="41">
        <v>61.13</v>
      </c>
      <c r="H157" s="14" t="s">
        <v>12</v>
      </c>
    </row>
    <row r="158" spans="1:8" x14ac:dyDescent="0.25">
      <c r="A158" s="15"/>
      <c r="B158" s="29" t="s">
        <v>344</v>
      </c>
      <c r="C158" s="30" t="s">
        <v>14</v>
      </c>
      <c r="D158" s="31" t="s">
        <v>14</v>
      </c>
      <c r="E158" s="32">
        <v>1740.45</v>
      </c>
      <c r="F158" s="32">
        <v>-1679.32</v>
      </c>
      <c r="G158" s="53">
        <v>61.13</v>
      </c>
      <c r="H158" s="33" t="s">
        <v>12</v>
      </c>
    </row>
    <row r="159" spans="1:8" x14ac:dyDescent="0.25">
      <c r="A159" s="34" t="s">
        <v>30</v>
      </c>
      <c r="B159" s="35" t="s">
        <v>14</v>
      </c>
      <c r="C159" s="36" t="s">
        <v>14</v>
      </c>
      <c r="D159" s="35" t="s">
        <v>14</v>
      </c>
      <c r="E159" s="37">
        <v>1747612.88</v>
      </c>
      <c r="F159" s="37">
        <v>-1580607.85</v>
      </c>
      <c r="G159" s="37">
        <v>167005.03</v>
      </c>
      <c r="H159" s="38" t="s">
        <v>12</v>
      </c>
    </row>
    <row r="163" spans="1:8" x14ac:dyDescent="0.25">
      <c r="D163" s="39" t="s">
        <v>438</v>
      </c>
      <c r="E163" s="39"/>
      <c r="F163" s="39"/>
    </row>
    <row r="164" spans="1:8" x14ac:dyDescent="0.25">
      <c r="A164" s="1" t="s">
        <v>0</v>
      </c>
      <c r="B164" s="1" t="s">
        <v>1</v>
      </c>
      <c r="C164" s="1" t="s">
        <v>2</v>
      </c>
      <c r="D164" s="2" t="s">
        <v>3</v>
      </c>
      <c r="E164" s="2" t="s">
        <v>4</v>
      </c>
      <c r="F164" s="2" t="s">
        <v>5</v>
      </c>
      <c r="G164" s="2" t="s">
        <v>6</v>
      </c>
      <c r="H164" s="2" t="s">
        <v>7</v>
      </c>
    </row>
    <row r="165" spans="1:8" x14ac:dyDescent="0.25">
      <c r="A165" s="3" t="s">
        <v>30</v>
      </c>
      <c r="B165" s="4" t="s">
        <v>439</v>
      </c>
      <c r="C165" s="5" t="s">
        <v>440</v>
      </c>
      <c r="D165" s="23" t="s">
        <v>441</v>
      </c>
      <c r="E165" s="52">
        <v>247.65</v>
      </c>
      <c r="F165" s="52">
        <v>-247.65</v>
      </c>
      <c r="G165" s="52">
        <v>0</v>
      </c>
      <c r="H165" s="25" t="s">
        <v>12</v>
      </c>
    </row>
    <row r="166" spans="1:8" x14ac:dyDescent="0.25">
      <c r="A166" s="15"/>
      <c r="B166" s="16" t="s">
        <v>439</v>
      </c>
      <c r="C166" s="17" t="s">
        <v>14</v>
      </c>
      <c r="D166" s="18" t="s">
        <v>14</v>
      </c>
      <c r="E166" s="50">
        <v>247.65</v>
      </c>
      <c r="F166" s="50">
        <v>-247.65</v>
      </c>
      <c r="G166" s="50">
        <v>0</v>
      </c>
      <c r="H166" s="20" t="s">
        <v>12</v>
      </c>
    </row>
    <row r="167" spans="1:8" x14ac:dyDescent="0.25">
      <c r="A167" s="10"/>
      <c r="B167" s="21" t="s">
        <v>445</v>
      </c>
      <c r="C167" s="22" t="s">
        <v>446</v>
      </c>
      <c r="D167" s="23" t="s">
        <v>447</v>
      </c>
      <c r="E167" s="24">
        <v>310234.51</v>
      </c>
      <c r="F167" s="24">
        <v>-220764.46</v>
      </c>
      <c r="G167" s="24">
        <v>89470.05</v>
      </c>
      <c r="H167" s="25" t="s">
        <v>12</v>
      </c>
    </row>
    <row r="168" spans="1:8" x14ac:dyDescent="0.25">
      <c r="A168" s="15"/>
      <c r="B168" s="16" t="s">
        <v>445</v>
      </c>
      <c r="C168" s="17" t="s">
        <v>14</v>
      </c>
      <c r="D168" s="18" t="s">
        <v>14</v>
      </c>
      <c r="E168" s="19">
        <v>310234.51</v>
      </c>
      <c r="F168" s="19">
        <v>-220764.46</v>
      </c>
      <c r="G168" s="19">
        <v>89470.05</v>
      </c>
      <c r="H168" s="20" t="s">
        <v>12</v>
      </c>
    </row>
    <row r="169" spans="1:8" x14ac:dyDescent="0.25">
      <c r="A169" s="10"/>
      <c r="B169" s="21" t="s">
        <v>234</v>
      </c>
      <c r="C169" s="22" t="s">
        <v>448</v>
      </c>
      <c r="D169" s="6" t="s">
        <v>449</v>
      </c>
      <c r="E169" s="8">
        <v>759.59</v>
      </c>
      <c r="F169" s="8">
        <v>-759.59</v>
      </c>
      <c r="G169" s="8">
        <v>0</v>
      </c>
      <c r="H169" s="9" t="s">
        <v>12</v>
      </c>
    </row>
    <row r="170" spans="1:8" x14ac:dyDescent="0.25">
      <c r="A170" s="10"/>
      <c r="B170" s="11"/>
      <c r="C170" s="5" t="s">
        <v>450</v>
      </c>
      <c r="D170" s="26" t="s">
        <v>451</v>
      </c>
      <c r="E170" s="27">
        <v>5661.08</v>
      </c>
      <c r="F170" s="27">
        <v>-5649.19</v>
      </c>
      <c r="G170" s="40">
        <v>11.89</v>
      </c>
      <c r="H170" s="28" t="s">
        <v>12</v>
      </c>
    </row>
    <row r="171" spans="1:8" x14ac:dyDescent="0.25">
      <c r="A171" s="10"/>
      <c r="B171" s="11"/>
      <c r="C171" s="5" t="s">
        <v>452</v>
      </c>
      <c r="D171" s="26" t="s">
        <v>453</v>
      </c>
      <c r="E171" s="27">
        <v>562408.56000000006</v>
      </c>
      <c r="F171" s="27">
        <v>-358494.71</v>
      </c>
      <c r="G171" s="27">
        <v>203913.85</v>
      </c>
      <c r="H171" s="28" t="s">
        <v>12</v>
      </c>
    </row>
    <row r="172" spans="1:8" x14ac:dyDescent="0.25">
      <c r="A172" s="10"/>
      <c r="B172" s="11"/>
      <c r="C172" s="5" t="s">
        <v>454</v>
      </c>
      <c r="D172" s="12" t="s">
        <v>455</v>
      </c>
      <c r="E172" s="13">
        <v>15623.05</v>
      </c>
      <c r="F172" s="13">
        <v>-15623.05</v>
      </c>
      <c r="G172" s="41">
        <v>0</v>
      </c>
      <c r="H172" s="14" t="s">
        <v>12</v>
      </c>
    </row>
    <row r="173" spans="1:8" x14ac:dyDescent="0.25">
      <c r="A173" s="15"/>
      <c r="B173" s="16" t="s">
        <v>234</v>
      </c>
      <c r="C173" s="17" t="s">
        <v>14</v>
      </c>
      <c r="D173" s="18" t="s">
        <v>14</v>
      </c>
      <c r="E173" s="19">
        <v>584452.28</v>
      </c>
      <c r="F173" s="19">
        <v>-380526.54</v>
      </c>
      <c r="G173" s="19">
        <v>203925.74</v>
      </c>
      <c r="H173" s="20" t="s">
        <v>12</v>
      </c>
    </row>
    <row r="174" spans="1:8" x14ac:dyDescent="0.25">
      <c r="A174" s="10"/>
      <c r="B174" s="21" t="s">
        <v>134</v>
      </c>
      <c r="C174" s="22" t="s">
        <v>456</v>
      </c>
      <c r="D174" s="23" t="s">
        <v>457</v>
      </c>
      <c r="E174" s="24">
        <v>77625.740000000005</v>
      </c>
      <c r="F174" s="24">
        <v>-77625.740000000005</v>
      </c>
      <c r="G174" s="52">
        <v>0</v>
      </c>
      <c r="H174" s="25" t="s">
        <v>12</v>
      </c>
    </row>
    <row r="175" spans="1:8" x14ac:dyDescent="0.25">
      <c r="A175" s="15"/>
      <c r="B175" s="16" t="s">
        <v>134</v>
      </c>
      <c r="C175" s="17" t="s">
        <v>14</v>
      </c>
      <c r="D175" s="18" t="s">
        <v>14</v>
      </c>
      <c r="E175" s="19">
        <v>77625.740000000005</v>
      </c>
      <c r="F175" s="19">
        <v>-77625.740000000005</v>
      </c>
      <c r="G175" s="50">
        <v>0</v>
      </c>
      <c r="H175" s="20" t="s">
        <v>12</v>
      </c>
    </row>
    <row r="176" spans="1:8" x14ac:dyDescent="0.25">
      <c r="A176" s="10"/>
      <c r="B176" s="21" t="s">
        <v>237</v>
      </c>
      <c r="C176" s="22" t="s">
        <v>460</v>
      </c>
      <c r="D176" s="6" t="s">
        <v>459</v>
      </c>
      <c r="E176" s="8">
        <v>540</v>
      </c>
      <c r="F176" s="8">
        <v>-525</v>
      </c>
      <c r="G176" s="8">
        <v>15</v>
      </c>
      <c r="H176" s="9" t="s">
        <v>12</v>
      </c>
    </row>
    <row r="177" spans="1:8" x14ac:dyDescent="0.25">
      <c r="A177" s="10"/>
      <c r="B177" s="11"/>
      <c r="C177" s="5" t="s">
        <v>458</v>
      </c>
      <c r="D177" s="12" t="s">
        <v>459</v>
      </c>
      <c r="E177" s="13">
        <v>136956.34</v>
      </c>
      <c r="F177" s="13">
        <v>-99049.16</v>
      </c>
      <c r="G177" s="13">
        <v>37907.18</v>
      </c>
      <c r="H177" s="14" t="s">
        <v>12</v>
      </c>
    </row>
    <row r="178" spans="1:8" x14ac:dyDescent="0.25">
      <c r="A178" s="15"/>
      <c r="B178" s="29" t="s">
        <v>237</v>
      </c>
      <c r="C178" s="30" t="s">
        <v>14</v>
      </c>
      <c r="D178" s="31" t="s">
        <v>14</v>
      </c>
      <c r="E178" s="32">
        <v>137496.34</v>
      </c>
      <c r="F178" s="32">
        <v>-99574.16</v>
      </c>
      <c r="G178" s="32">
        <v>37922.18</v>
      </c>
      <c r="H178" s="33" t="s">
        <v>12</v>
      </c>
    </row>
    <row r="179" spans="1:8" x14ac:dyDescent="0.25">
      <c r="A179" s="34" t="s">
        <v>30</v>
      </c>
      <c r="B179" s="35" t="s">
        <v>14</v>
      </c>
      <c r="C179" s="36" t="s">
        <v>14</v>
      </c>
      <c r="D179" s="35" t="s">
        <v>14</v>
      </c>
      <c r="E179" s="37">
        <v>1110056.52</v>
      </c>
      <c r="F179" s="37">
        <v>-778738.55</v>
      </c>
      <c r="G179" s="37">
        <v>331317.96999999997</v>
      </c>
      <c r="H179" s="38" t="s">
        <v>12</v>
      </c>
    </row>
    <row r="183" spans="1:8" s="39" customFormat="1" x14ac:dyDescent="0.25">
      <c r="D183" s="39" t="s">
        <v>488</v>
      </c>
      <c r="E183" s="89">
        <f>E40+E55+E79+E113+E159+E179</f>
        <v>430977004.02999991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S169"/>
  <sheetViews>
    <sheetView topLeftCell="A142" workbookViewId="0">
      <selection activeCell="A68" sqref="A68:I97"/>
    </sheetView>
  </sheetViews>
  <sheetFormatPr defaultRowHeight="15" x14ac:dyDescent="0.25"/>
  <cols>
    <col min="1" max="1" width="4.7109375" customWidth="1"/>
    <col min="2" max="2" width="10.7109375" customWidth="1"/>
    <col min="3" max="3" width="8.7109375" customWidth="1"/>
    <col min="4" max="4" width="30.7109375" customWidth="1"/>
    <col min="5" max="7" width="16.7109375" customWidth="1"/>
    <col min="8" max="8" width="9.85546875" customWidth="1"/>
    <col min="9" max="14" width="11.42578125" customWidth="1"/>
    <col min="15" max="15" width="22.85546875" customWidth="1"/>
    <col min="16" max="16" width="17.28515625" customWidth="1"/>
    <col min="17" max="17" width="15.5703125" customWidth="1"/>
    <col min="18" max="256" width="11.42578125" customWidth="1"/>
    <col min="257" max="257" width="4.7109375" customWidth="1"/>
    <col min="258" max="258" width="10.7109375" customWidth="1"/>
    <col min="259" max="259" width="8.7109375" customWidth="1"/>
    <col min="260" max="260" width="30.7109375" customWidth="1"/>
    <col min="261" max="263" width="16.7109375" customWidth="1"/>
    <col min="264" max="264" width="5.7109375" customWidth="1"/>
    <col min="265" max="512" width="11.42578125" customWidth="1"/>
    <col min="513" max="513" width="4.7109375" customWidth="1"/>
    <col min="514" max="514" width="10.7109375" customWidth="1"/>
    <col min="515" max="515" width="8.7109375" customWidth="1"/>
    <col min="516" max="516" width="30.7109375" customWidth="1"/>
    <col min="517" max="519" width="16.7109375" customWidth="1"/>
    <col min="520" max="520" width="5.7109375" customWidth="1"/>
    <col min="521" max="768" width="11.42578125" customWidth="1"/>
    <col min="769" max="769" width="4.7109375" customWidth="1"/>
    <col min="770" max="770" width="10.7109375" customWidth="1"/>
    <col min="771" max="771" width="8.7109375" customWidth="1"/>
    <col min="772" max="772" width="30.7109375" customWidth="1"/>
    <col min="773" max="775" width="16.7109375" customWidth="1"/>
    <col min="776" max="776" width="5.7109375" customWidth="1"/>
    <col min="777" max="1024" width="11.42578125" customWidth="1"/>
    <col min="1025" max="1025" width="4.7109375" customWidth="1"/>
    <col min="1026" max="1026" width="10.7109375" customWidth="1"/>
    <col min="1027" max="1027" width="8.7109375" customWidth="1"/>
    <col min="1028" max="1028" width="30.7109375" customWidth="1"/>
    <col min="1029" max="1031" width="16.7109375" customWidth="1"/>
    <col min="1032" max="1032" width="5.7109375" customWidth="1"/>
    <col min="1033" max="1280" width="11.42578125" customWidth="1"/>
    <col min="1281" max="1281" width="4.7109375" customWidth="1"/>
    <col min="1282" max="1282" width="10.7109375" customWidth="1"/>
    <col min="1283" max="1283" width="8.7109375" customWidth="1"/>
    <col min="1284" max="1284" width="30.7109375" customWidth="1"/>
    <col min="1285" max="1287" width="16.7109375" customWidth="1"/>
    <col min="1288" max="1288" width="5.7109375" customWidth="1"/>
    <col min="1289" max="1536" width="11.42578125" customWidth="1"/>
    <col min="1537" max="1537" width="4.7109375" customWidth="1"/>
    <col min="1538" max="1538" width="10.7109375" customWidth="1"/>
    <col min="1539" max="1539" width="8.7109375" customWidth="1"/>
    <col min="1540" max="1540" width="30.7109375" customWidth="1"/>
    <col min="1541" max="1543" width="16.7109375" customWidth="1"/>
    <col min="1544" max="1544" width="5.7109375" customWidth="1"/>
    <col min="1545" max="1792" width="11.42578125" customWidth="1"/>
    <col min="1793" max="1793" width="4.7109375" customWidth="1"/>
    <col min="1794" max="1794" width="10.7109375" customWidth="1"/>
    <col min="1795" max="1795" width="8.7109375" customWidth="1"/>
    <col min="1796" max="1796" width="30.7109375" customWidth="1"/>
    <col min="1797" max="1799" width="16.7109375" customWidth="1"/>
    <col min="1800" max="1800" width="5.7109375" customWidth="1"/>
    <col min="1801" max="2048" width="11.42578125" customWidth="1"/>
    <col min="2049" max="2049" width="4.7109375" customWidth="1"/>
    <col min="2050" max="2050" width="10.7109375" customWidth="1"/>
    <col min="2051" max="2051" width="8.7109375" customWidth="1"/>
    <col min="2052" max="2052" width="30.7109375" customWidth="1"/>
    <col min="2053" max="2055" width="16.7109375" customWidth="1"/>
    <col min="2056" max="2056" width="5.7109375" customWidth="1"/>
    <col min="2057" max="2304" width="11.42578125" customWidth="1"/>
    <col min="2305" max="2305" width="4.7109375" customWidth="1"/>
    <col min="2306" max="2306" width="10.7109375" customWidth="1"/>
    <col min="2307" max="2307" width="8.7109375" customWidth="1"/>
    <col min="2308" max="2308" width="30.7109375" customWidth="1"/>
    <col min="2309" max="2311" width="16.7109375" customWidth="1"/>
    <col min="2312" max="2312" width="5.7109375" customWidth="1"/>
    <col min="2313" max="2560" width="11.42578125" customWidth="1"/>
    <col min="2561" max="2561" width="4.7109375" customWidth="1"/>
    <col min="2562" max="2562" width="10.7109375" customWidth="1"/>
    <col min="2563" max="2563" width="8.7109375" customWidth="1"/>
    <col min="2564" max="2564" width="30.7109375" customWidth="1"/>
    <col min="2565" max="2567" width="16.7109375" customWidth="1"/>
    <col min="2568" max="2568" width="5.7109375" customWidth="1"/>
    <col min="2569" max="2816" width="11.42578125" customWidth="1"/>
    <col min="2817" max="2817" width="4.7109375" customWidth="1"/>
    <col min="2818" max="2818" width="10.7109375" customWidth="1"/>
    <col min="2819" max="2819" width="8.7109375" customWidth="1"/>
    <col min="2820" max="2820" width="30.7109375" customWidth="1"/>
    <col min="2821" max="2823" width="16.7109375" customWidth="1"/>
    <col min="2824" max="2824" width="5.7109375" customWidth="1"/>
    <col min="2825" max="3072" width="11.42578125" customWidth="1"/>
    <col min="3073" max="3073" width="4.7109375" customWidth="1"/>
    <col min="3074" max="3074" width="10.7109375" customWidth="1"/>
    <col min="3075" max="3075" width="8.7109375" customWidth="1"/>
    <col min="3076" max="3076" width="30.7109375" customWidth="1"/>
    <col min="3077" max="3079" width="16.7109375" customWidth="1"/>
    <col min="3080" max="3080" width="5.7109375" customWidth="1"/>
    <col min="3081" max="3328" width="11.42578125" customWidth="1"/>
    <col min="3329" max="3329" width="4.7109375" customWidth="1"/>
    <col min="3330" max="3330" width="10.7109375" customWidth="1"/>
    <col min="3331" max="3331" width="8.7109375" customWidth="1"/>
    <col min="3332" max="3332" width="30.7109375" customWidth="1"/>
    <col min="3333" max="3335" width="16.7109375" customWidth="1"/>
    <col min="3336" max="3336" width="5.7109375" customWidth="1"/>
    <col min="3337" max="3584" width="11.42578125" customWidth="1"/>
    <col min="3585" max="3585" width="4.7109375" customWidth="1"/>
    <col min="3586" max="3586" width="10.7109375" customWidth="1"/>
    <col min="3587" max="3587" width="8.7109375" customWidth="1"/>
    <col min="3588" max="3588" width="30.7109375" customWidth="1"/>
    <col min="3589" max="3591" width="16.7109375" customWidth="1"/>
    <col min="3592" max="3592" width="5.7109375" customWidth="1"/>
    <col min="3593" max="3840" width="11.42578125" customWidth="1"/>
    <col min="3841" max="3841" width="4.7109375" customWidth="1"/>
    <col min="3842" max="3842" width="10.7109375" customWidth="1"/>
    <col min="3843" max="3843" width="8.7109375" customWidth="1"/>
    <col min="3844" max="3844" width="30.7109375" customWidth="1"/>
    <col min="3845" max="3847" width="16.7109375" customWidth="1"/>
    <col min="3848" max="3848" width="5.7109375" customWidth="1"/>
    <col min="3849" max="4096" width="11.42578125" customWidth="1"/>
    <col min="4097" max="4097" width="4.7109375" customWidth="1"/>
    <col min="4098" max="4098" width="10.7109375" customWidth="1"/>
    <col min="4099" max="4099" width="8.7109375" customWidth="1"/>
    <col min="4100" max="4100" width="30.7109375" customWidth="1"/>
    <col min="4101" max="4103" width="16.7109375" customWidth="1"/>
    <col min="4104" max="4104" width="5.7109375" customWidth="1"/>
    <col min="4105" max="4352" width="11.42578125" customWidth="1"/>
    <col min="4353" max="4353" width="4.7109375" customWidth="1"/>
    <col min="4354" max="4354" width="10.7109375" customWidth="1"/>
    <col min="4355" max="4355" width="8.7109375" customWidth="1"/>
    <col min="4356" max="4356" width="30.7109375" customWidth="1"/>
    <col min="4357" max="4359" width="16.7109375" customWidth="1"/>
    <col min="4360" max="4360" width="5.7109375" customWidth="1"/>
    <col min="4361" max="4608" width="11.42578125" customWidth="1"/>
    <col min="4609" max="4609" width="4.7109375" customWidth="1"/>
    <col min="4610" max="4610" width="10.7109375" customWidth="1"/>
    <col min="4611" max="4611" width="8.7109375" customWidth="1"/>
    <col min="4612" max="4612" width="30.7109375" customWidth="1"/>
    <col min="4613" max="4615" width="16.7109375" customWidth="1"/>
    <col min="4616" max="4616" width="5.7109375" customWidth="1"/>
    <col min="4617" max="4864" width="11.42578125" customWidth="1"/>
    <col min="4865" max="4865" width="4.7109375" customWidth="1"/>
    <col min="4866" max="4866" width="10.7109375" customWidth="1"/>
    <col min="4867" max="4867" width="8.7109375" customWidth="1"/>
    <col min="4868" max="4868" width="30.7109375" customWidth="1"/>
    <col min="4869" max="4871" width="16.7109375" customWidth="1"/>
    <col min="4872" max="4872" width="5.7109375" customWidth="1"/>
    <col min="4873" max="5120" width="11.42578125" customWidth="1"/>
    <col min="5121" max="5121" width="4.7109375" customWidth="1"/>
    <col min="5122" max="5122" width="10.7109375" customWidth="1"/>
    <col min="5123" max="5123" width="8.7109375" customWidth="1"/>
    <col min="5124" max="5124" width="30.7109375" customWidth="1"/>
    <col min="5125" max="5127" width="16.7109375" customWidth="1"/>
    <col min="5128" max="5128" width="5.7109375" customWidth="1"/>
    <col min="5129" max="5376" width="11.42578125" customWidth="1"/>
    <col min="5377" max="5377" width="4.7109375" customWidth="1"/>
    <col min="5378" max="5378" width="10.7109375" customWidth="1"/>
    <col min="5379" max="5379" width="8.7109375" customWidth="1"/>
    <col min="5380" max="5380" width="30.7109375" customWidth="1"/>
    <col min="5381" max="5383" width="16.7109375" customWidth="1"/>
    <col min="5384" max="5384" width="5.7109375" customWidth="1"/>
    <col min="5385" max="5632" width="11.42578125" customWidth="1"/>
    <col min="5633" max="5633" width="4.7109375" customWidth="1"/>
    <col min="5634" max="5634" width="10.7109375" customWidth="1"/>
    <col min="5635" max="5635" width="8.7109375" customWidth="1"/>
    <col min="5636" max="5636" width="30.7109375" customWidth="1"/>
    <col min="5637" max="5639" width="16.7109375" customWidth="1"/>
    <col min="5640" max="5640" width="5.7109375" customWidth="1"/>
    <col min="5641" max="5888" width="11.42578125" customWidth="1"/>
    <col min="5889" max="5889" width="4.7109375" customWidth="1"/>
    <col min="5890" max="5890" width="10.7109375" customWidth="1"/>
    <col min="5891" max="5891" width="8.7109375" customWidth="1"/>
    <col min="5892" max="5892" width="30.7109375" customWidth="1"/>
    <col min="5893" max="5895" width="16.7109375" customWidth="1"/>
    <col min="5896" max="5896" width="5.7109375" customWidth="1"/>
    <col min="5897" max="6144" width="11.42578125" customWidth="1"/>
    <col min="6145" max="6145" width="4.7109375" customWidth="1"/>
    <col min="6146" max="6146" width="10.7109375" customWidth="1"/>
    <col min="6147" max="6147" width="8.7109375" customWidth="1"/>
    <col min="6148" max="6148" width="30.7109375" customWidth="1"/>
    <col min="6149" max="6151" width="16.7109375" customWidth="1"/>
    <col min="6152" max="6152" width="5.7109375" customWidth="1"/>
    <col min="6153" max="6400" width="11.42578125" customWidth="1"/>
    <col min="6401" max="6401" width="4.7109375" customWidth="1"/>
    <col min="6402" max="6402" width="10.7109375" customWidth="1"/>
    <col min="6403" max="6403" width="8.7109375" customWidth="1"/>
    <col min="6404" max="6404" width="30.7109375" customWidth="1"/>
    <col min="6405" max="6407" width="16.7109375" customWidth="1"/>
    <col min="6408" max="6408" width="5.7109375" customWidth="1"/>
    <col min="6409" max="6656" width="11.42578125" customWidth="1"/>
    <col min="6657" max="6657" width="4.7109375" customWidth="1"/>
    <col min="6658" max="6658" width="10.7109375" customWidth="1"/>
    <col min="6659" max="6659" width="8.7109375" customWidth="1"/>
    <col min="6660" max="6660" width="30.7109375" customWidth="1"/>
    <col min="6661" max="6663" width="16.7109375" customWidth="1"/>
    <col min="6664" max="6664" width="5.7109375" customWidth="1"/>
    <col min="6665" max="6912" width="11.42578125" customWidth="1"/>
    <col min="6913" max="6913" width="4.7109375" customWidth="1"/>
    <col min="6914" max="6914" width="10.7109375" customWidth="1"/>
    <col min="6915" max="6915" width="8.7109375" customWidth="1"/>
    <col min="6916" max="6916" width="30.7109375" customWidth="1"/>
    <col min="6917" max="6919" width="16.7109375" customWidth="1"/>
    <col min="6920" max="6920" width="5.7109375" customWidth="1"/>
    <col min="6921" max="7168" width="11.42578125" customWidth="1"/>
    <col min="7169" max="7169" width="4.7109375" customWidth="1"/>
    <col min="7170" max="7170" width="10.7109375" customWidth="1"/>
    <col min="7171" max="7171" width="8.7109375" customWidth="1"/>
    <col min="7172" max="7172" width="30.7109375" customWidth="1"/>
    <col min="7173" max="7175" width="16.7109375" customWidth="1"/>
    <col min="7176" max="7176" width="5.7109375" customWidth="1"/>
    <col min="7177" max="7424" width="11.42578125" customWidth="1"/>
    <col min="7425" max="7425" width="4.7109375" customWidth="1"/>
    <col min="7426" max="7426" width="10.7109375" customWidth="1"/>
    <col min="7427" max="7427" width="8.7109375" customWidth="1"/>
    <col min="7428" max="7428" width="30.7109375" customWidth="1"/>
    <col min="7429" max="7431" width="16.7109375" customWidth="1"/>
    <col min="7432" max="7432" width="5.7109375" customWidth="1"/>
    <col min="7433" max="7680" width="11.42578125" customWidth="1"/>
    <col min="7681" max="7681" width="4.7109375" customWidth="1"/>
    <col min="7682" max="7682" width="10.7109375" customWidth="1"/>
    <col min="7683" max="7683" width="8.7109375" customWidth="1"/>
    <col min="7684" max="7684" width="30.7109375" customWidth="1"/>
    <col min="7685" max="7687" width="16.7109375" customWidth="1"/>
    <col min="7688" max="7688" width="5.7109375" customWidth="1"/>
    <col min="7689" max="7936" width="11.42578125" customWidth="1"/>
    <col min="7937" max="7937" width="4.7109375" customWidth="1"/>
    <col min="7938" max="7938" width="10.7109375" customWidth="1"/>
    <col min="7939" max="7939" width="8.7109375" customWidth="1"/>
    <col min="7940" max="7940" width="30.7109375" customWidth="1"/>
    <col min="7941" max="7943" width="16.7109375" customWidth="1"/>
    <col min="7944" max="7944" width="5.7109375" customWidth="1"/>
    <col min="7945" max="8192" width="11.42578125" customWidth="1"/>
    <col min="8193" max="8193" width="4.7109375" customWidth="1"/>
    <col min="8194" max="8194" width="10.7109375" customWidth="1"/>
    <col min="8195" max="8195" width="8.7109375" customWidth="1"/>
    <col min="8196" max="8196" width="30.7109375" customWidth="1"/>
    <col min="8197" max="8199" width="16.7109375" customWidth="1"/>
    <col min="8200" max="8200" width="5.7109375" customWidth="1"/>
    <col min="8201" max="8448" width="11.42578125" customWidth="1"/>
    <col min="8449" max="8449" width="4.7109375" customWidth="1"/>
    <col min="8450" max="8450" width="10.7109375" customWidth="1"/>
    <col min="8451" max="8451" width="8.7109375" customWidth="1"/>
    <col min="8452" max="8452" width="30.7109375" customWidth="1"/>
    <col min="8453" max="8455" width="16.7109375" customWidth="1"/>
    <col min="8456" max="8456" width="5.7109375" customWidth="1"/>
    <col min="8457" max="8704" width="11.42578125" customWidth="1"/>
    <col min="8705" max="8705" width="4.7109375" customWidth="1"/>
    <col min="8706" max="8706" width="10.7109375" customWidth="1"/>
    <col min="8707" max="8707" width="8.7109375" customWidth="1"/>
    <col min="8708" max="8708" width="30.7109375" customWidth="1"/>
    <col min="8709" max="8711" width="16.7109375" customWidth="1"/>
    <col min="8712" max="8712" width="5.7109375" customWidth="1"/>
    <col min="8713" max="8960" width="11.42578125" customWidth="1"/>
    <col min="8961" max="8961" width="4.7109375" customWidth="1"/>
    <col min="8962" max="8962" width="10.7109375" customWidth="1"/>
    <col min="8963" max="8963" width="8.7109375" customWidth="1"/>
    <col min="8964" max="8964" width="30.7109375" customWidth="1"/>
    <col min="8965" max="8967" width="16.7109375" customWidth="1"/>
    <col min="8968" max="8968" width="5.7109375" customWidth="1"/>
    <col min="8969" max="9216" width="11.42578125" customWidth="1"/>
    <col min="9217" max="9217" width="4.7109375" customWidth="1"/>
    <col min="9218" max="9218" width="10.7109375" customWidth="1"/>
    <col min="9219" max="9219" width="8.7109375" customWidth="1"/>
    <col min="9220" max="9220" width="30.7109375" customWidth="1"/>
    <col min="9221" max="9223" width="16.7109375" customWidth="1"/>
    <col min="9224" max="9224" width="5.7109375" customWidth="1"/>
    <col min="9225" max="9472" width="11.42578125" customWidth="1"/>
    <col min="9473" max="9473" width="4.7109375" customWidth="1"/>
    <col min="9474" max="9474" width="10.7109375" customWidth="1"/>
    <col min="9475" max="9475" width="8.7109375" customWidth="1"/>
    <col min="9476" max="9476" width="30.7109375" customWidth="1"/>
    <col min="9477" max="9479" width="16.7109375" customWidth="1"/>
    <col min="9480" max="9480" width="5.7109375" customWidth="1"/>
    <col min="9481" max="9728" width="11.42578125" customWidth="1"/>
    <col min="9729" max="9729" width="4.7109375" customWidth="1"/>
    <col min="9730" max="9730" width="10.7109375" customWidth="1"/>
    <col min="9731" max="9731" width="8.7109375" customWidth="1"/>
    <col min="9732" max="9732" width="30.7109375" customWidth="1"/>
    <col min="9733" max="9735" width="16.7109375" customWidth="1"/>
    <col min="9736" max="9736" width="5.7109375" customWidth="1"/>
    <col min="9737" max="9984" width="11.42578125" customWidth="1"/>
    <col min="9985" max="9985" width="4.7109375" customWidth="1"/>
    <col min="9986" max="9986" width="10.7109375" customWidth="1"/>
    <col min="9987" max="9987" width="8.7109375" customWidth="1"/>
    <col min="9988" max="9988" width="30.7109375" customWidth="1"/>
    <col min="9989" max="9991" width="16.7109375" customWidth="1"/>
    <col min="9992" max="9992" width="5.7109375" customWidth="1"/>
    <col min="9993" max="10240" width="11.42578125" customWidth="1"/>
    <col min="10241" max="10241" width="4.7109375" customWidth="1"/>
    <col min="10242" max="10242" width="10.7109375" customWidth="1"/>
    <col min="10243" max="10243" width="8.7109375" customWidth="1"/>
    <col min="10244" max="10244" width="30.7109375" customWidth="1"/>
    <col min="10245" max="10247" width="16.7109375" customWidth="1"/>
    <col min="10248" max="10248" width="5.7109375" customWidth="1"/>
    <col min="10249" max="10496" width="11.42578125" customWidth="1"/>
    <col min="10497" max="10497" width="4.7109375" customWidth="1"/>
    <col min="10498" max="10498" width="10.7109375" customWidth="1"/>
    <col min="10499" max="10499" width="8.7109375" customWidth="1"/>
    <col min="10500" max="10500" width="30.7109375" customWidth="1"/>
    <col min="10501" max="10503" width="16.7109375" customWidth="1"/>
    <col min="10504" max="10504" width="5.7109375" customWidth="1"/>
    <col min="10505" max="10752" width="11.42578125" customWidth="1"/>
    <col min="10753" max="10753" width="4.7109375" customWidth="1"/>
    <col min="10754" max="10754" width="10.7109375" customWidth="1"/>
    <col min="10755" max="10755" width="8.7109375" customWidth="1"/>
    <col min="10756" max="10756" width="30.7109375" customWidth="1"/>
    <col min="10757" max="10759" width="16.7109375" customWidth="1"/>
    <col min="10760" max="10760" width="5.7109375" customWidth="1"/>
    <col min="10761" max="11008" width="11.42578125" customWidth="1"/>
    <col min="11009" max="11009" width="4.7109375" customWidth="1"/>
    <col min="11010" max="11010" width="10.7109375" customWidth="1"/>
    <col min="11011" max="11011" width="8.7109375" customWidth="1"/>
    <col min="11012" max="11012" width="30.7109375" customWidth="1"/>
    <col min="11013" max="11015" width="16.7109375" customWidth="1"/>
    <col min="11016" max="11016" width="5.7109375" customWidth="1"/>
    <col min="11017" max="11264" width="11.42578125" customWidth="1"/>
    <col min="11265" max="11265" width="4.7109375" customWidth="1"/>
    <col min="11266" max="11266" width="10.7109375" customWidth="1"/>
    <col min="11267" max="11267" width="8.7109375" customWidth="1"/>
    <col min="11268" max="11268" width="30.7109375" customWidth="1"/>
    <col min="11269" max="11271" width="16.7109375" customWidth="1"/>
    <col min="11272" max="11272" width="5.7109375" customWidth="1"/>
    <col min="11273" max="11520" width="11.42578125" customWidth="1"/>
    <col min="11521" max="11521" width="4.7109375" customWidth="1"/>
    <col min="11522" max="11522" width="10.7109375" customWidth="1"/>
    <col min="11523" max="11523" width="8.7109375" customWidth="1"/>
    <col min="11524" max="11524" width="30.7109375" customWidth="1"/>
    <col min="11525" max="11527" width="16.7109375" customWidth="1"/>
    <col min="11528" max="11528" width="5.7109375" customWidth="1"/>
    <col min="11529" max="11776" width="11.42578125" customWidth="1"/>
    <col min="11777" max="11777" width="4.7109375" customWidth="1"/>
    <col min="11778" max="11778" width="10.7109375" customWidth="1"/>
    <col min="11779" max="11779" width="8.7109375" customWidth="1"/>
    <col min="11780" max="11780" width="30.7109375" customWidth="1"/>
    <col min="11781" max="11783" width="16.7109375" customWidth="1"/>
    <col min="11784" max="11784" width="5.7109375" customWidth="1"/>
    <col min="11785" max="12032" width="11.42578125" customWidth="1"/>
    <col min="12033" max="12033" width="4.7109375" customWidth="1"/>
    <col min="12034" max="12034" width="10.7109375" customWidth="1"/>
    <col min="12035" max="12035" width="8.7109375" customWidth="1"/>
    <col min="12036" max="12036" width="30.7109375" customWidth="1"/>
    <col min="12037" max="12039" width="16.7109375" customWidth="1"/>
    <col min="12040" max="12040" width="5.7109375" customWidth="1"/>
    <col min="12041" max="12288" width="11.42578125" customWidth="1"/>
    <col min="12289" max="12289" width="4.7109375" customWidth="1"/>
    <col min="12290" max="12290" width="10.7109375" customWidth="1"/>
    <col min="12291" max="12291" width="8.7109375" customWidth="1"/>
    <col min="12292" max="12292" width="30.7109375" customWidth="1"/>
    <col min="12293" max="12295" width="16.7109375" customWidth="1"/>
    <col min="12296" max="12296" width="5.7109375" customWidth="1"/>
    <col min="12297" max="12544" width="11.42578125" customWidth="1"/>
    <col min="12545" max="12545" width="4.7109375" customWidth="1"/>
    <col min="12546" max="12546" width="10.7109375" customWidth="1"/>
    <col min="12547" max="12547" width="8.7109375" customWidth="1"/>
    <col min="12548" max="12548" width="30.7109375" customWidth="1"/>
    <col min="12549" max="12551" width="16.7109375" customWidth="1"/>
    <col min="12552" max="12552" width="5.7109375" customWidth="1"/>
    <col min="12553" max="12800" width="11.42578125" customWidth="1"/>
    <col min="12801" max="12801" width="4.7109375" customWidth="1"/>
    <col min="12802" max="12802" width="10.7109375" customWidth="1"/>
    <col min="12803" max="12803" width="8.7109375" customWidth="1"/>
    <col min="12804" max="12804" width="30.7109375" customWidth="1"/>
    <col min="12805" max="12807" width="16.7109375" customWidth="1"/>
    <col min="12808" max="12808" width="5.7109375" customWidth="1"/>
    <col min="12809" max="13056" width="11.42578125" customWidth="1"/>
    <col min="13057" max="13057" width="4.7109375" customWidth="1"/>
    <col min="13058" max="13058" width="10.7109375" customWidth="1"/>
    <col min="13059" max="13059" width="8.7109375" customWidth="1"/>
    <col min="13060" max="13060" width="30.7109375" customWidth="1"/>
    <col min="13061" max="13063" width="16.7109375" customWidth="1"/>
    <col min="13064" max="13064" width="5.7109375" customWidth="1"/>
    <col min="13065" max="13312" width="11.42578125" customWidth="1"/>
    <col min="13313" max="13313" width="4.7109375" customWidth="1"/>
    <col min="13314" max="13314" width="10.7109375" customWidth="1"/>
    <col min="13315" max="13315" width="8.7109375" customWidth="1"/>
    <col min="13316" max="13316" width="30.7109375" customWidth="1"/>
    <col min="13317" max="13319" width="16.7109375" customWidth="1"/>
    <col min="13320" max="13320" width="5.7109375" customWidth="1"/>
    <col min="13321" max="13568" width="11.42578125" customWidth="1"/>
    <col min="13569" max="13569" width="4.7109375" customWidth="1"/>
    <col min="13570" max="13570" width="10.7109375" customWidth="1"/>
    <col min="13571" max="13571" width="8.7109375" customWidth="1"/>
    <col min="13572" max="13572" width="30.7109375" customWidth="1"/>
    <col min="13573" max="13575" width="16.7109375" customWidth="1"/>
    <col min="13576" max="13576" width="5.7109375" customWidth="1"/>
    <col min="13577" max="13824" width="11.42578125" customWidth="1"/>
    <col min="13825" max="13825" width="4.7109375" customWidth="1"/>
    <col min="13826" max="13826" width="10.7109375" customWidth="1"/>
    <col min="13827" max="13827" width="8.7109375" customWidth="1"/>
    <col min="13828" max="13828" width="30.7109375" customWidth="1"/>
    <col min="13829" max="13831" width="16.7109375" customWidth="1"/>
    <col min="13832" max="13832" width="5.7109375" customWidth="1"/>
    <col min="13833" max="14080" width="11.42578125" customWidth="1"/>
    <col min="14081" max="14081" width="4.7109375" customWidth="1"/>
    <col min="14082" max="14082" width="10.7109375" customWidth="1"/>
    <col min="14083" max="14083" width="8.7109375" customWidth="1"/>
    <col min="14084" max="14084" width="30.7109375" customWidth="1"/>
    <col min="14085" max="14087" width="16.7109375" customWidth="1"/>
    <col min="14088" max="14088" width="5.7109375" customWidth="1"/>
    <col min="14089" max="14336" width="11.42578125" customWidth="1"/>
    <col min="14337" max="14337" width="4.7109375" customWidth="1"/>
    <col min="14338" max="14338" width="10.7109375" customWidth="1"/>
    <col min="14339" max="14339" width="8.7109375" customWidth="1"/>
    <col min="14340" max="14340" width="30.7109375" customWidth="1"/>
    <col min="14341" max="14343" width="16.7109375" customWidth="1"/>
    <col min="14344" max="14344" width="5.7109375" customWidth="1"/>
    <col min="14345" max="14592" width="11.42578125" customWidth="1"/>
    <col min="14593" max="14593" width="4.7109375" customWidth="1"/>
    <col min="14594" max="14594" width="10.7109375" customWidth="1"/>
    <col min="14595" max="14595" width="8.7109375" customWidth="1"/>
    <col min="14596" max="14596" width="30.7109375" customWidth="1"/>
    <col min="14597" max="14599" width="16.7109375" customWidth="1"/>
    <col min="14600" max="14600" width="5.7109375" customWidth="1"/>
    <col min="14601" max="14848" width="11.42578125" customWidth="1"/>
    <col min="14849" max="14849" width="4.7109375" customWidth="1"/>
    <col min="14850" max="14850" width="10.7109375" customWidth="1"/>
    <col min="14851" max="14851" width="8.7109375" customWidth="1"/>
    <col min="14852" max="14852" width="30.7109375" customWidth="1"/>
    <col min="14853" max="14855" width="16.7109375" customWidth="1"/>
    <col min="14856" max="14856" width="5.7109375" customWidth="1"/>
    <col min="14857" max="15104" width="11.42578125" customWidth="1"/>
    <col min="15105" max="15105" width="4.7109375" customWidth="1"/>
    <col min="15106" max="15106" width="10.7109375" customWidth="1"/>
    <col min="15107" max="15107" width="8.7109375" customWidth="1"/>
    <col min="15108" max="15108" width="30.7109375" customWidth="1"/>
    <col min="15109" max="15111" width="16.7109375" customWidth="1"/>
    <col min="15112" max="15112" width="5.7109375" customWidth="1"/>
    <col min="15113" max="15360" width="11.42578125" customWidth="1"/>
    <col min="15361" max="15361" width="4.7109375" customWidth="1"/>
    <col min="15362" max="15362" width="10.7109375" customWidth="1"/>
    <col min="15363" max="15363" width="8.7109375" customWidth="1"/>
    <col min="15364" max="15364" width="30.7109375" customWidth="1"/>
    <col min="15365" max="15367" width="16.7109375" customWidth="1"/>
    <col min="15368" max="15368" width="5.7109375" customWidth="1"/>
    <col min="15369" max="15616" width="11.42578125" customWidth="1"/>
    <col min="15617" max="15617" width="4.7109375" customWidth="1"/>
    <col min="15618" max="15618" width="10.7109375" customWidth="1"/>
    <col min="15619" max="15619" width="8.7109375" customWidth="1"/>
    <col min="15620" max="15620" width="30.7109375" customWidth="1"/>
    <col min="15621" max="15623" width="16.7109375" customWidth="1"/>
    <col min="15624" max="15624" width="5.7109375" customWidth="1"/>
    <col min="15625" max="15872" width="11.42578125" customWidth="1"/>
    <col min="15873" max="15873" width="4.7109375" customWidth="1"/>
    <col min="15874" max="15874" width="10.7109375" customWidth="1"/>
    <col min="15875" max="15875" width="8.7109375" customWidth="1"/>
    <col min="15876" max="15876" width="30.7109375" customWidth="1"/>
    <col min="15877" max="15879" width="16.7109375" customWidth="1"/>
    <col min="15880" max="15880" width="5.7109375" customWidth="1"/>
    <col min="15881" max="16128" width="11.42578125" customWidth="1"/>
    <col min="16129" max="16129" width="4.7109375" customWidth="1"/>
    <col min="16130" max="16130" width="10.7109375" customWidth="1"/>
    <col min="16131" max="16131" width="8.7109375" customWidth="1"/>
    <col min="16132" max="16132" width="30.7109375" customWidth="1"/>
    <col min="16133" max="16135" width="16.7109375" customWidth="1"/>
    <col min="16136" max="16136" width="5.7109375" customWidth="1"/>
    <col min="16137" max="16384" width="11.42578125" customWidth="1"/>
  </cols>
  <sheetData>
    <row r="1" spans="1:19" s="42" customFormat="1" ht="18.75" x14ac:dyDescent="0.3">
      <c r="E1" s="42" t="s">
        <v>82</v>
      </c>
      <c r="O1" s="42" t="s">
        <v>83</v>
      </c>
    </row>
    <row r="2" spans="1:19" x14ac:dyDescent="0.25">
      <c r="D2" s="43" t="s">
        <v>81</v>
      </c>
      <c r="E2" s="43"/>
      <c r="O2" s="43" t="s">
        <v>81</v>
      </c>
      <c r="P2" s="43"/>
    </row>
    <row r="3" spans="1:19" x14ac:dyDescent="0.25">
      <c r="A3" s="1" t="s">
        <v>0</v>
      </c>
      <c r="B3" s="1" t="s">
        <v>84</v>
      </c>
      <c r="C3" s="1" t="s">
        <v>1</v>
      </c>
      <c r="D3" s="1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K3" s="1" t="s">
        <v>0</v>
      </c>
      <c r="L3" s="1" t="s">
        <v>84</v>
      </c>
      <c r="M3" s="1" t="s">
        <v>1</v>
      </c>
      <c r="N3" s="1" t="s">
        <v>2</v>
      </c>
      <c r="O3" s="2" t="s">
        <v>3</v>
      </c>
      <c r="P3" s="2" t="s">
        <v>4</v>
      </c>
      <c r="Q3" s="2" t="s">
        <v>5</v>
      </c>
      <c r="R3" s="2" t="s">
        <v>6</v>
      </c>
      <c r="S3" s="2" t="s">
        <v>7</v>
      </c>
    </row>
    <row r="4" spans="1:19" x14ac:dyDescent="0.25">
      <c r="A4" s="44" t="s">
        <v>85</v>
      </c>
      <c r="B4" s="45" t="s">
        <v>86</v>
      </c>
      <c r="C4" s="4" t="s">
        <v>9</v>
      </c>
      <c r="D4" s="5" t="s">
        <v>10</v>
      </c>
      <c r="E4" s="6" t="s">
        <v>11</v>
      </c>
      <c r="F4" s="7">
        <v>26949.43</v>
      </c>
      <c r="G4" s="8">
        <v>-924.16</v>
      </c>
      <c r="H4" s="7">
        <v>26025.27</v>
      </c>
      <c r="I4" s="9" t="s">
        <v>12</v>
      </c>
      <c r="K4" s="46"/>
      <c r="L4" s="51" t="s">
        <v>122</v>
      </c>
      <c r="M4" s="21" t="s">
        <v>9</v>
      </c>
      <c r="N4" s="22" t="s">
        <v>13</v>
      </c>
      <c r="O4" s="23" t="s">
        <v>11</v>
      </c>
      <c r="P4" s="24">
        <v>1649889.47</v>
      </c>
      <c r="Q4" s="24">
        <v>-644389.36</v>
      </c>
      <c r="R4" s="24">
        <v>1005500.11</v>
      </c>
      <c r="S4" s="25" t="s">
        <v>12</v>
      </c>
    </row>
    <row r="5" spans="1:19" x14ac:dyDescent="0.25">
      <c r="A5" s="46"/>
      <c r="B5" s="47"/>
      <c r="C5" s="11"/>
      <c r="D5" s="5" t="s">
        <v>87</v>
      </c>
      <c r="E5" s="26" t="s">
        <v>11</v>
      </c>
      <c r="F5" s="27">
        <v>16500</v>
      </c>
      <c r="G5" s="27">
        <v>-14262.24</v>
      </c>
      <c r="H5" s="27">
        <v>2237.7600000000002</v>
      </c>
      <c r="I5" s="28" t="s">
        <v>12</v>
      </c>
      <c r="K5" s="48"/>
      <c r="L5" s="49"/>
      <c r="M5" s="16" t="s">
        <v>9</v>
      </c>
      <c r="N5" s="17" t="s">
        <v>14</v>
      </c>
      <c r="O5" s="18" t="s">
        <v>14</v>
      </c>
      <c r="P5" s="19">
        <v>1649889.47</v>
      </c>
      <c r="Q5" s="19">
        <v>-644389.36</v>
      </c>
      <c r="R5" s="19">
        <v>1005500.11</v>
      </c>
      <c r="S5" s="20" t="s">
        <v>12</v>
      </c>
    </row>
    <row r="6" spans="1:19" x14ac:dyDescent="0.25">
      <c r="A6" s="46"/>
      <c r="B6" s="47"/>
      <c r="C6" s="11"/>
      <c r="D6" s="5" t="s">
        <v>13</v>
      </c>
      <c r="E6" s="12" t="s">
        <v>11</v>
      </c>
      <c r="F6" s="13">
        <v>9423873.3599999994</v>
      </c>
      <c r="G6" s="13">
        <v>-7224276.3200000003</v>
      </c>
      <c r="H6" s="13">
        <v>2199597.04</v>
      </c>
      <c r="I6" s="14" t="s">
        <v>12</v>
      </c>
      <c r="K6" s="46"/>
      <c r="L6" s="47"/>
      <c r="M6" s="21" t="s">
        <v>42</v>
      </c>
      <c r="N6" s="22" t="s">
        <v>123</v>
      </c>
      <c r="O6" s="23" t="s">
        <v>124</v>
      </c>
      <c r="P6" s="24">
        <v>4430690.16</v>
      </c>
      <c r="Q6" s="24">
        <v>-1828149.15</v>
      </c>
      <c r="R6" s="24">
        <v>2602541.0099999998</v>
      </c>
      <c r="S6" s="25" t="s">
        <v>12</v>
      </c>
    </row>
    <row r="7" spans="1:19" x14ac:dyDescent="0.25">
      <c r="A7" s="48"/>
      <c r="B7" s="49"/>
      <c r="C7" s="16" t="s">
        <v>9</v>
      </c>
      <c r="D7" s="17" t="s">
        <v>14</v>
      </c>
      <c r="E7" s="18" t="s">
        <v>14</v>
      </c>
      <c r="F7" s="19">
        <v>9467322.7899999991</v>
      </c>
      <c r="G7" s="19">
        <v>-7239462.7199999997</v>
      </c>
      <c r="H7" s="19">
        <v>2227860.0699999998</v>
      </c>
      <c r="I7" s="20" t="s">
        <v>12</v>
      </c>
      <c r="K7" s="48"/>
      <c r="L7" s="49"/>
      <c r="M7" s="16" t="s">
        <v>42</v>
      </c>
      <c r="N7" s="17" t="s">
        <v>14</v>
      </c>
      <c r="O7" s="18" t="s">
        <v>14</v>
      </c>
      <c r="P7" s="19">
        <v>4430690.16</v>
      </c>
      <c r="Q7" s="19">
        <v>-1828149.15</v>
      </c>
      <c r="R7" s="19">
        <v>2602541.0099999998</v>
      </c>
      <c r="S7" s="20" t="s">
        <v>12</v>
      </c>
    </row>
    <row r="8" spans="1:19" x14ac:dyDescent="0.25">
      <c r="A8" s="46"/>
      <c r="B8" s="47"/>
      <c r="C8" s="21" t="s">
        <v>15</v>
      </c>
      <c r="D8" s="22" t="s">
        <v>16</v>
      </c>
      <c r="E8" s="6" t="s">
        <v>17</v>
      </c>
      <c r="F8" s="7">
        <v>1637287.32</v>
      </c>
      <c r="G8" s="7">
        <v>-1416459.8</v>
      </c>
      <c r="H8" s="7">
        <v>220827.51999999999</v>
      </c>
      <c r="I8" s="9" t="s">
        <v>12</v>
      </c>
      <c r="K8" s="46"/>
      <c r="L8" s="47"/>
      <c r="M8" s="21" t="s">
        <v>23</v>
      </c>
      <c r="N8" s="22" t="s">
        <v>125</v>
      </c>
      <c r="O8" s="23" t="s">
        <v>126</v>
      </c>
      <c r="P8" s="52">
        <v>786.88</v>
      </c>
      <c r="Q8" s="52">
        <v>-786.88</v>
      </c>
      <c r="R8" s="52">
        <v>0</v>
      </c>
      <c r="S8" s="25" t="s">
        <v>12</v>
      </c>
    </row>
    <row r="9" spans="1:19" x14ac:dyDescent="0.25">
      <c r="A9" s="46"/>
      <c r="B9" s="47"/>
      <c r="C9" s="11"/>
      <c r="D9" s="5" t="s">
        <v>32</v>
      </c>
      <c r="E9" s="26" t="s">
        <v>33</v>
      </c>
      <c r="F9" s="27">
        <v>48178.07</v>
      </c>
      <c r="G9" s="27">
        <v>-47396.74</v>
      </c>
      <c r="H9" s="40">
        <v>781.33</v>
      </c>
      <c r="I9" s="28" t="s">
        <v>12</v>
      </c>
      <c r="K9" s="48"/>
      <c r="L9" s="49"/>
      <c r="M9" s="29" t="s">
        <v>23</v>
      </c>
      <c r="N9" s="30" t="s">
        <v>14</v>
      </c>
      <c r="O9" s="31" t="s">
        <v>14</v>
      </c>
      <c r="P9" s="53">
        <v>786.88</v>
      </c>
      <c r="Q9" s="53">
        <v>-786.88</v>
      </c>
      <c r="R9" s="53">
        <v>0</v>
      </c>
      <c r="S9" s="33" t="s">
        <v>12</v>
      </c>
    </row>
    <row r="10" spans="1:19" x14ac:dyDescent="0.25">
      <c r="A10" s="46"/>
      <c r="B10" s="47"/>
      <c r="C10" s="11"/>
      <c r="D10" s="5" t="s">
        <v>34</v>
      </c>
      <c r="E10" s="26" t="s">
        <v>35</v>
      </c>
      <c r="F10" s="27">
        <v>8258.1200000000008</v>
      </c>
      <c r="G10" s="27">
        <v>-8258.1200000000008</v>
      </c>
      <c r="H10" s="40">
        <v>0</v>
      </c>
      <c r="I10" s="28" t="s">
        <v>12</v>
      </c>
      <c r="K10" s="48"/>
      <c r="L10" s="54" t="s">
        <v>122</v>
      </c>
      <c r="M10" s="55" t="s">
        <v>14</v>
      </c>
      <c r="N10" s="56"/>
      <c r="O10" s="55" t="s">
        <v>14</v>
      </c>
      <c r="P10" s="57">
        <v>6081366.5099999998</v>
      </c>
      <c r="Q10" s="57">
        <v>-2473325.39</v>
      </c>
      <c r="R10" s="57">
        <v>3608041.12</v>
      </c>
      <c r="S10" s="58" t="s">
        <v>12</v>
      </c>
    </row>
    <row r="11" spans="1:19" x14ac:dyDescent="0.25">
      <c r="A11" s="46"/>
      <c r="B11" s="47"/>
      <c r="C11" s="11"/>
      <c r="D11" s="5" t="s">
        <v>88</v>
      </c>
      <c r="E11" s="26" t="s">
        <v>89</v>
      </c>
      <c r="F11" s="27">
        <v>30596.49</v>
      </c>
      <c r="G11" s="27">
        <v>-30596.49</v>
      </c>
      <c r="H11" s="40">
        <v>0</v>
      </c>
      <c r="I11" s="28" t="s">
        <v>12</v>
      </c>
    </row>
    <row r="12" spans="1:19" x14ac:dyDescent="0.25">
      <c r="A12" s="46"/>
      <c r="B12" s="47"/>
      <c r="C12" s="11"/>
      <c r="D12" s="5" t="s">
        <v>38</v>
      </c>
      <c r="E12" s="12" t="s">
        <v>39</v>
      </c>
      <c r="F12" s="13">
        <v>26531.72</v>
      </c>
      <c r="G12" s="13">
        <v>-26531.72</v>
      </c>
      <c r="H12" s="41">
        <v>0</v>
      </c>
      <c r="I12" s="14" t="s">
        <v>12</v>
      </c>
    </row>
    <row r="13" spans="1:19" x14ac:dyDescent="0.25">
      <c r="A13" s="48"/>
      <c r="B13" s="49"/>
      <c r="C13" s="16" t="s">
        <v>15</v>
      </c>
      <c r="D13" s="17" t="s">
        <v>14</v>
      </c>
      <c r="E13" s="18" t="s">
        <v>14</v>
      </c>
      <c r="F13" s="19">
        <v>1750851.72</v>
      </c>
      <c r="G13" s="19">
        <v>-1529242.87</v>
      </c>
      <c r="H13" s="19">
        <v>221608.85</v>
      </c>
      <c r="I13" s="20" t="s">
        <v>12</v>
      </c>
    </row>
    <row r="14" spans="1:19" x14ac:dyDescent="0.25">
      <c r="A14" s="46"/>
      <c r="B14" s="47"/>
      <c r="C14" s="21" t="s">
        <v>42</v>
      </c>
      <c r="D14" s="22" t="s">
        <v>90</v>
      </c>
      <c r="E14" s="6" t="s">
        <v>91</v>
      </c>
      <c r="F14" s="7">
        <v>78943.72</v>
      </c>
      <c r="G14" s="7">
        <v>-78943.72</v>
      </c>
      <c r="H14" s="8">
        <v>0</v>
      </c>
      <c r="I14" s="9" t="s">
        <v>12</v>
      </c>
    </row>
    <row r="15" spans="1:19" x14ac:dyDescent="0.25">
      <c r="A15" s="46"/>
      <c r="B15" s="47"/>
      <c r="C15" s="11"/>
      <c r="D15" s="5" t="s">
        <v>43</v>
      </c>
      <c r="E15" s="26" t="s">
        <v>44</v>
      </c>
      <c r="F15" s="27">
        <v>11067.87</v>
      </c>
      <c r="G15" s="27">
        <v>-11067.87</v>
      </c>
      <c r="H15" s="40">
        <v>0</v>
      </c>
      <c r="I15" s="28" t="s">
        <v>12</v>
      </c>
    </row>
    <row r="16" spans="1:19" x14ac:dyDescent="0.25">
      <c r="A16" s="46"/>
      <c r="B16" s="47"/>
      <c r="C16" s="11"/>
      <c r="D16" s="5" t="s">
        <v>92</v>
      </c>
      <c r="E16" s="26" t="s">
        <v>93</v>
      </c>
      <c r="F16" s="27">
        <v>17714.93</v>
      </c>
      <c r="G16" s="27">
        <v>-17714.93</v>
      </c>
      <c r="H16" s="40">
        <v>0</v>
      </c>
      <c r="I16" s="28" t="s">
        <v>12</v>
      </c>
    </row>
    <row r="17" spans="1:9" x14ac:dyDescent="0.25">
      <c r="A17" s="46"/>
      <c r="B17" s="47"/>
      <c r="C17" s="11"/>
      <c r="D17" s="5" t="s">
        <v>94</v>
      </c>
      <c r="E17" s="26" t="s">
        <v>95</v>
      </c>
      <c r="F17" s="27">
        <v>567079.9</v>
      </c>
      <c r="G17" s="27">
        <v>-210266.65</v>
      </c>
      <c r="H17" s="27">
        <v>356813.25</v>
      </c>
      <c r="I17" s="28" t="s">
        <v>12</v>
      </c>
    </row>
    <row r="18" spans="1:9" x14ac:dyDescent="0.25">
      <c r="A18" s="46"/>
      <c r="B18" s="47"/>
      <c r="C18" s="11"/>
      <c r="D18" s="5" t="s">
        <v>96</v>
      </c>
      <c r="E18" s="12" t="s">
        <v>97</v>
      </c>
      <c r="F18" s="13">
        <v>36240.42</v>
      </c>
      <c r="G18" s="13">
        <v>-36240.42</v>
      </c>
      <c r="H18" s="41">
        <v>0</v>
      </c>
      <c r="I18" s="14" t="s">
        <v>12</v>
      </c>
    </row>
    <row r="19" spans="1:9" x14ac:dyDescent="0.25">
      <c r="A19" s="48"/>
      <c r="B19" s="49"/>
      <c r="C19" s="16" t="s">
        <v>42</v>
      </c>
      <c r="D19" s="17" t="s">
        <v>14</v>
      </c>
      <c r="E19" s="18" t="s">
        <v>14</v>
      </c>
      <c r="F19" s="19">
        <v>711046.84</v>
      </c>
      <c r="G19" s="19">
        <v>-354233.59</v>
      </c>
      <c r="H19" s="19">
        <v>356813.25</v>
      </c>
      <c r="I19" s="20" t="s">
        <v>12</v>
      </c>
    </row>
    <row r="20" spans="1:9" x14ac:dyDescent="0.25">
      <c r="A20" s="46"/>
      <c r="B20" s="47"/>
      <c r="C20" s="21" t="s">
        <v>45</v>
      </c>
      <c r="D20" s="22" t="s">
        <v>46</v>
      </c>
      <c r="E20" s="6" t="s">
        <v>47</v>
      </c>
      <c r="F20" s="7">
        <v>1349.82</v>
      </c>
      <c r="G20" s="7">
        <v>-1349.82</v>
      </c>
      <c r="H20" s="8">
        <v>0</v>
      </c>
      <c r="I20" s="9" t="s">
        <v>12</v>
      </c>
    </row>
    <row r="21" spans="1:9" x14ac:dyDescent="0.25">
      <c r="A21" s="46"/>
      <c r="B21" s="47"/>
      <c r="C21" s="11"/>
      <c r="D21" s="5" t="s">
        <v>98</v>
      </c>
      <c r="E21" s="26" t="s">
        <v>99</v>
      </c>
      <c r="F21" s="27">
        <v>80932.149999999994</v>
      </c>
      <c r="G21" s="27">
        <v>-80932.149999999994</v>
      </c>
      <c r="H21" s="40">
        <v>0</v>
      </c>
      <c r="I21" s="28" t="s">
        <v>12</v>
      </c>
    </row>
    <row r="22" spans="1:9" x14ac:dyDescent="0.25">
      <c r="A22" s="46"/>
      <c r="B22" s="47"/>
      <c r="C22" s="11"/>
      <c r="D22" s="5" t="s">
        <v>100</v>
      </c>
      <c r="E22" s="12" t="s">
        <v>101</v>
      </c>
      <c r="F22" s="13">
        <v>8480.3700000000008</v>
      </c>
      <c r="G22" s="13">
        <v>-8480.3700000000008</v>
      </c>
      <c r="H22" s="41">
        <v>0</v>
      </c>
      <c r="I22" s="14" t="s">
        <v>12</v>
      </c>
    </row>
    <row r="23" spans="1:9" x14ac:dyDescent="0.25">
      <c r="A23" s="48"/>
      <c r="B23" s="49"/>
      <c r="C23" s="16" t="s">
        <v>45</v>
      </c>
      <c r="D23" s="17" t="s">
        <v>14</v>
      </c>
      <c r="E23" s="18" t="s">
        <v>14</v>
      </c>
      <c r="F23" s="19">
        <v>90762.34</v>
      </c>
      <c r="G23" s="19">
        <v>-90762.34</v>
      </c>
      <c r="H23" s="50">
        <v>0</v>
      </c>
      <c r="I23" s="20" t="s">
        <v>12</v>
      </c>
    </row>
    <row r="24" spans="1:9" x14ac:dyDescent="0.25">
      <c r="A24" s="46"/>
      <c r="B24" s="47"/>
      <c r="C24" s="21" t="s">
        <v>20</v>
      </c>
      <c r="D24" s="22" t="s">
        <v>102</v>
      </c>
      <c r="E24" s="6" t="s">
        <v>103</v>
      </c>
      <c r="F24" s="7">
        <v>3807.56</v>
      </c>
      <c r="G24" s="7">
        <v>-3807.56</v>
      </c>
      <c r="H24" s="8">
        <v>0</v>
      </c>
      <c r="I24" s="9" t="s">
        <v>12</v>
      </c>
    </row>
    <row r="25" spans="1:9" x14ac:dyDescent="0.25">
      <c r="A25" s="46"/>
      <c r="B25" s="47"/>
      <c r="C25" s="11"/>
      <c r="D25" s="5" t="s">
        <v>104</v>
      </c>
      <c r="E25" s="26" t="s">
        <v>105</v>
      </c>
      <c r="F25" s="27">
        <v>23869.360000000001</v>
      </c>
      <c r="G25" s="27">
        <v>-23869.360000000001</v>
      </c>
      <c r="H25" s="40">
        <v>0</v>
      </c>
      <c r="I25" s="28" t="s">
        <v>12</v>
      </c>
    </row>
    <row r="26" spans="1:9" x14ac:dyDescent="0.25">
      <c r="A26" s="46"/>
      <c r="B26" s="47"/>
      <c r="C26" s="11"/>
      <c r="D26" s="5" t="s">
        <v>106</v>
      </c>
      <c r="E26" s="26" t="s">
        <v>107</v>
      </c>
      <c r="F26" s="27">
        <v>85458.6</v>
      </c>
      <c r="G26" s="27">
        <v>-85458.6</v>
      </c>
      <c r="H26" s="40">
        <v>0</v>
      </c>
      <c r="I26" s="28" t="s">
        <v>12</v>
      </c>
    </row>
    <row r="27" spans="1:9" x14ac:dyDescent="0.25">
      <c r="A27" s="46"/>
      <c r="B27" s="47"/>
      <c r="C27" s="11"/>
      <c r="D27" s="5" t="s">
        <v>52</v>
      </c>
      <c r="E27" s="26" t="s">
        <v>53</v>
      </c>
      <c r="F27" s="27">
        <v>32390.37</v>
      </c>
      <c r="G27" s="27">
        <v>-31478.11</v>
      </c>
      <c r="H27" s="40">
        <v>912.26</v>
      </c>
      <c r="I27" s="28" t="s">
        <v>12</v>
      </c>
    </row>
    <row r="28" spans="1:9" x14ac:dyDescent="0.25">
      <c r="A28" s="46"/>
      <c r="B28" s="47"/>
      <c r="C28" s="11"/>
      <c r="D28" s="5" t="s">
        <v>108</v>
      </c>
      <c r="E28" s="26" t="s">
        <v>109</v>
      </c>
      <c r="F28" s="40">
        <v>448.83</v>
      </c>
      <c r="G28" s="40">
        <v>-448.83</v>
      </c>
      <c r="H28" s="40">
        <v>0</v>
      </c>
      <c r="I28" s="28" t="s">
        <v>12</v>
      </c>
    </row>
    <row r="29" spans="1:9" x14ac:dyDescent="0.25">
      <c r="A29" s="46"/>
      <c r="B29" s="47"/>
      <c r="C29" s="11"/>
      <c r="D29" s="5" t="s">
        <v>110</v>
      </c>
      <c r="E29" s="12" t="s">
        <v>111</v>
      </c>
      <c r="F29" s="13">
        <v>5001.4399999999996</v>
      </c>
      <c r="G29" s="13">
        <v>-5001.4399999999996</v>
      </c>
      <c r="H29" s="41">
        <v>0</v>
      </c>
      <c r="I29" s="14" t="s">
        <v>12</v>
      </c>
    </row>
    <row r="30" spans="1:9" x14ac:dyDescent="0.25">
      <c r="A30" s="48"/>
      <c r="B30" s="49"/>
      <c r="C30" s="16" t="s">
        <v>20</v>
      </c>
      <c r="D30" s="17" t="s">
        <v>14</v>
      </c>
      <c r="E30" s="18" t="s">
        <v>14</v>
      </c>
      <c r="F30" s="19">
        <v>150976.16</v>
      </c>
      <c r="G30" s="19">
        <v>-150063.9</v>
      </c>
      <c r="H30" s="50">
        <v>912.26</v>
      </c>
      <c r="I30" s="20" t="s">
        <v>12</v>
      </c>
    </row>
    <row r="31" spans="1:9" x14ac:dyDescent="0.25">
      <c r="A31" s="46"/>
      <c r="B31" s="47"/>
      <c r="C31" s="21" t="s">
        <v>23</v>
      </c>
      <c r="D31" s="22" t="s">
        <v>112</v>
      </c>
      <c r="E31" s="6" t="s">
        <v>27</v>
      </c>
      <c r="F31" s="7">
        <v>10522.11</v>
      </c>
      <c r="G31" s="7">
        <v>-10522.11</v>
      </c>
      <c r="H31" s="8">
        <v>0</v>
      </c>
      <c r="I31" s="9" t="s">
        <v>12</v>
      </c>
    </row>
    <row r="32" spans="1:9" x14ac:dyDescent="0.25">
      <c r="A32" s="46"/>
      <c r="B32" s="47"/>
      <c r="C32" s="11"/>
      <c r="D32" s="5" t="s">
        <v>26</v>
      </c>
      <c r="E32" s="26" t="s">
        <v>27</v>
      </c>
      <c r="F32" s="27">
        <v>1186991.42</v>
      </c>
      <c r="G32" s="27">
        <v>-1092996.04</v>
      </c>
      <c r="H32" s="27">
        <v>93995.38</v>
      </c>
      <c r="I32" s="28" t="s">
        <v>12</v>
      </c>
    </row>
    <row r="33" spans="1:9" x14ac:dyDescent="0.25">
      <c r="A33" s="46"/>
      <c r="B33" s="47"/>
      <c r="C33" s="11"/>
      <c r="D33" s="5" t="s">
        <v>113</v>
      </c>
      <c r="E33" s="26" t="s">
        <v>57</v>
      </c>
      <c r="F33" s="27">
        <v>18269.66</v>
      </c>
      <c r="G33" s="27">
        <v>-18269.66</v>
      </c>
      <c r="H33" s="40">
        <v>0</v>
      </c>
      <c r="I33" s="28" t="s">
        <v>12</v>
      </c>
    </row>
    <row r="34" spans="1:9" x14ac:dyDescent="0.25">
      <c r="A34" s="46"/>
      <c r="B34" s="47"/>
      <c r="C34" s="11"/>
      <c r="D34" s="5" t="s">
        <v>64</v>
      </c>
      <c r="E34" s="26" t="s">
        <v>65</v>
      </c>
      <c r="F34" s="27">
        <v>8921.23</v>
      </c>
      <c r="G34" s="27">
        <v>-8921.23</v>
      </c>
      <c r="H34" s="40">
        <v>0</v>
      </c>
      <c r="I34" s="28" t="s">
        <v>12</v>
      </c>
    </row>
    <row r="35" spans="1:9" x14ac:dyDescent="0.25">
      <c r="A35" s="46"/>
      <c r="B35" s="47"/>
      <c r="C35" s="11"/>
      <c r="D35" s="5" t="s">
        <v>66</v>
      </c>
      <c r="E35" s="26" t="s">
        <v>67</v>
      </c>
      <c r="F35" s="27">
        <v>57439.53</v>
      </c>
      <c r="G35" s="27">
        <v>-57439.53</v>
      </c>
      <c r="H35" s="40">
        <v>0</v>
      </c>
      <c r="I35" s="28" t="s">
        <v>12</v>
      </c>
    </row>
    <row r="36" spans="1:9" x14ac:dyDescent="0.25">
      <c r="A36" s="46"/>
      <c r="B36" s="47"/>
      <c r="C36" s="11"/>
      <c r="D36" s="5" t="s">
        <v>28</v>
      </c>
      <c r="E36" s="26" t="s">
        <v>29</v>
      </c>
      <c r="F36" s="27">
        <v>555313.86</v>
      </c>
      <c r="G36" s="27">
        <v>-496080.7</v>
      </c>
      <c r="H36" s="27">
        <v>59233.16</v>
      </c>
      <c r="I36" s="28" t="s">
        <v>12</v>
      </c>
    </row>
    <row r="37" spans="1:9" x14ac:dyDescent="0.25">
      <c r="A37" s="46"/>
      <c r="B37" s="47"/>
      <c r="C37" s="11"/>
      <c r="D37" s="5" t="s">
        <v>68</v>
      </c>
      <c r="E37" s="26" t="s">
        <v>69</v>
      </c>
      <c r="F37" s="27">
        <v>16290.26</v>
      </c>
      <c r="G37" s="27">
        <v>-16290.26</v>
      </c>
      <c r="H37" s="40">
        <v>0</v>
      </c>
      <c r="I37" s="28" t="s">
        <v>12</v>
      </c>
    </row>
    <row r="38" spans="1:9" x14ac:dyDescent="0.25">
      <c r="A38" s="46"/>
      <c r="B38" s="47"/>
      <c r="C38" s="11"/>
      <c r="D38" s="5" t="s">
        <v>114</v>
      </c>
      <c r="E38" s="26" t="s">
        <v>115</v>
      </c>
      <c r="F38" s="27">
        <v>89779.13</v>
      </c>
      <c r="G38" s="27">
        <v>-89779.13</v>
      </c>
      <c r="H38" s="40">
        <v>0</v>
      </c>
      <c r="I38" s="28" t="s">
        <v>12</v>
      </c>
    </row>
    <row r="39" spans="1:9" x14ac:dyDescent="0.25">
      <c r="A39" s="46"/>
      <c r="B39" s="47"/>
      <c r="C39" s="11"/>
      <c r="D39" s="5" t="s">
        <v>70</v>
      </c>
      <c r="E39" s="26" t="s">
        <v>71</v>
      </c>
      <c r="F39" s="27">
        <v>58748.49</v>
      </c>
      <c r="G39" s="27">
        <v>-58748.49</v>
      </c>
      <c r="H39" s="40">
        <v>0</v>
      </c>
      <c r="I39" s="28" t="s">
        <v>12</v>
      </c>
    </row>
    <row r="40" spans="1:9" x14ac:dyDescent="0.25">
      <c r="A40" s="46"/>
      <c r="B40" s="47"/>
      <c r="C40" s="11"/>
      <c r="D40" s="5" t="s">
        <v>72</v>
      </c>
      <c r="E40" s="12" t="s">
        <v>73</v>
      </c>
      <c r="F40" s="13">
        <v>1546.26</v>
      </c>
      <c r="G40" s="13">
        <v>-1546.26</v>
      </c>
      <c r="H40" s="41">
        <v>0</v>
      </c>
      <c r="I40" s="14" t="s">
        <v>12</v>
      </c>
    </row>
    <row r="41" spans="1:9" x14ac:dyDescent="0.25">
      <c r="A41" s="48"/>
      <c r="B41" s="49"/>
      <c r="C41" s="16" t="s">
        <v>23</v>
      </c>
      <c r="D41" s="17" t="s">
        <v>14</v>
      </c>
      <c r="E41" s="18" t="s">
        <v>14</v>
      </c>
      <c r="F41" s="19">
        <v>2003821.95</v>
      </c>
      <c r="G41" s="19">
        <v>-1850593.41</v>
      </c>
      <c r="H41" s="19">
        <v>153228.54</v>
      </c>
      <c r="I41" s="20" t="s">
        <v>12</v>
      </c>
    </row>
    <row r="42" spans="1:9" x14ac:dyDescent="0.25">
      <c r="A42" s="46"/>
      <c r="B42" s="47"/>
      <c r="C42" s="21" t="s">
        <v>74</v>
      </c>
      <c r="D42" s="22" t="s">
        <v>116</v>
      </c>
      <c r="E42" s="6" t="s">
        <v>117</v>
      </c>
      <c r="F42" s="7">
        <v>729582.94</v>
      </c>
      <c r="G42" s="7">
        <v>-610513.34</v>
      </c>
      <c r="H42" s="7">
        <v>119069.6</v>
      </c>
      <c r="I42" s="9" t="s">
        <v>12</v>
      </c>
    </row>
    <row r="43" spans="1:9" x14ac:dyDescent="0.25">
      <c r="A43" s="46"/>
      <c r="B43" s="47"/>
      <c r="C43" s="11"/>
      <c r="D43" s="5" t="s">
        <v>118</v>
      </c>
      <c r="E43" s="26" t="s">
        <v>119</v>
      </c>
      <c r="F43" s="27">
        <v>113855.82</v>
      </c>
      <c r="G43" s="27">
        <v>-100362.9</v>
      </c>
      <c r="H43" s="27">
        <v>13492.92</v>
      </c>
      <c r="I43" s="28" t="s">
        <v>12</v>
      </c>
    </row>
    <row r="44" spans="1:9" x14ac:dyDescent="0.25">
      <c r="A44" s="46"/>
      <c r="B44" s="47"/>
      <c r="C44" s="11"/>
      <c r="D44" s="5" t="s">
        <v>120</v>
      </c>
      <c r="E44" s="26" t="s">
        <v>121</v>
      </c>
      <c r="F44" s="27">
        <v>11563.91</v>
      </c>
      <c r="G44" s="27">
        <v>-8005.97</v>
      </c>
      <c r="H44" s="27">
        <v>3557.94</v>
      </c>
      <c r="I44" s="28" t="s">
        <v>12</v>
      </c>
    </row>
    <row r="45" spans="1:9" x14ac:dyDescent="0.25">
      <c r="A45" s="46"/>
      <c r="B45" s="47"/>
      <c r="C45" s="11"/>
      <c r="D45" s="5" t="s">
        <v>77</v>
      </c>
      <c r="E45" s="26" t="s">
        <v>78</v>
      </c>
      <c r="F45" s="27">
        <v>22132.37</v>
      </c>
      <c r="G45" s="27">
        <v>-22132.37</v>
      </c>
      <c r="H45" s="40">
        <v>0</v>
      </c>
      <c r="I45" s="28" t="s">
        <v>12</v>
      </c>
    </row>
    <row r="46" spans="1:9" x14ac:dyDescent="0.25">
      <c r="A46" s="46"/>
      <c r="B46" s="47"/>
      <c r="C46" s="11"/>
      <c r="D46" s="5" t="s">
        <v>79</v>
      </c>
      <c r="E46" s="12" t="s">
        <v>80</v>
      </c>
      <c r="F46" s="13">
        <v>18380.509999999998</v>
      </c>
      <c r="G46" s="13">
        <v>-18380.509999999998</v>
      </c>
      <c r="H46" s="41">
        <v>0</v>
      </c>
      <c r="I46" s="14" t="s">
        <v>12</v>
      </c>
    </row>
    <row r="47" spans="1:9" x14ac:dyDescent="0.25">
      <c r="A47" s="48"/>
      <c r="B47" s="49"/>
      <c r="C47" s="29" t="s">
        <v>74</v>
      </c>
      <c r="D47" s="30" t="s">
        <v>14</v>
      </c>
      <c r="E47" s="31" t="s">
        <v>14</v>
      </c>
      <c r="F47" s="32">
        <v>895515.55</v>
      </c>
      <c r="G47" s="32">
        <v>-759395.09</v>
      </c>
      <c r="H47" s="32">
        <v>136120.46</v>
      </c>
      <c r="I47" s="33" t="s">
        <v>12</v>
      </c>
    </row>
    <row r="48" spans="1:9" x14ac:dyDescent="0.25">
      <c r="A48" s="48"/>
      <c r="B48" s="34" t="s">
        <v>86</v>
      </c>
      <c r="C48" s="35" t="s">
        <v>14</v>
      </c>
      <c r="D48" s="36" t="s">
        <v>14</v>
      </c>
      <c r="E48" s="35" t="s">
        <v>14</v>
      </c>
      <c r="F48" s="37">
        <v>15070297.35</v>
      </c>
      <c r="G48" s="37">
        <v>-11973753.92</v>
      </c>
      <c r="H48" s="37">
        <v>3096543.43</v>
      </c>
      <c r="I48" s="38" t="s">
        <v>12</v>
      </c>
    </row>
    <row r="52" spans="4:19" s="39" customFormat="1" x14ac:dyDescent="0.25">
      <c r="D52" s="39" t="s">
        <v>155</v>
      </c>
      <c r="O52" s="39" t="s">
        <v>155</v>
      </c>
    </row>
    <row r="54" spans="4:19" x14ac:dyDescent="0.25">
      <c r="F54" s="70">
        <v>0</v>
      </c>
      <c r="P54" s="70">
        <v>0</v>
      </c>
    </row>
    <row r="57" spans="4:19" s="39" customFormat="1" x14ac:dyDescent="0.25">
      <c r="D57" s="39" t="s">
        <v>174</v>
      </c>
      <c r="O57" s="39" t="s">
        <v>174</v>
      </c>
    </row>
    <row r="58" spans="4:19" x14ac:dyDescent="0.25">
      <c r="K58" s="1" t="s">
        <v>0</v>
      </c>
      <c r="L58" s="1" t="s">
        <v>84</v>
      </c>
      <c r="M58" s="1" t="s">
        <v>1</v>
      </c>
      <c r="N58" s="1" t="s">
        <v>2</v>
      </c>
      <c r="O58" s="2" t="s">
        <v>3</v>
      </c>
      <c r="P58" s="2" t="s">
        <v>4</v>
      </c>
      <c r="Q58" s="2" t="s">
        <v>5</v>
      </c>
      <c r="R58" s="2" t="s">
        <v>6</v>
      </c>
      <c r="S58" s="2" t="s">
        <v>7</v>
      </c>
    </row>
    <row r="59" spans="4:19" x14ac:dyDescent="0.25">
      <c r="F59" s="70">
        <v>0</v>
      </c>
      <c r="K59" s="44" t="s">
        <v>85</v>
      </c>
      <c r="L59" s="45" t="s">
        <v>122</v>
      </c>
      <c r="M59" s="4" t="s">
        <v>134</v>
      </c>
      <c r="N59" s="5" t="s">
        <v>221</v>
      </c>
      <c r="O59" s="6" t="s">
        <v>222</v>
      </c>
      <c r="P59" s="7">
        <v>1168.42</v>
      </c>
      <c r="Q59" s="8">
        <v>-705.91</v>
      </c>
      <c r="R59" s="8">
        <v>462.51</v>
      </c>
      <c r="S59" s="9" t="s">
        <v>12</v>
      </c>
    </row>
    <row r="60" spans="4:19" x14ac:dyDescent="0.25">
      <c r="K60" s="46"/>
      <c r="L60" s="47"/>
      <c r="M60" s="11"/>
      <c r="N60" s="5" t="s">
        <v>223</v>
      </c>
      <c r="O60" s="12" t="s">
        <v>224</v>
      </c>
      <c r="P60" s="13">
        <v>2744.95</v>
      </c>
      <c r="Q60" s="13">
        <v>-2744.95</v>
      </c>
      <c r="R60" s="41">
        <v>0</v>
      </c>
      <c r="S60" s="14" t="s">
        <v>12</v>
      </c>
    </row>
    <row r="61" spans="4:19" x14ac:dyDescent="0.25">
      <c r="K61" s="48"/>
      <c r="L61" s="49"/>
      <c r="M61" s="29" t="s">
        <v>134</v>
      </c>
      <c r="N61" s="30" t="s">
        <v>14</v>
      </c>
      <c r="O61" s="31" t="s">
        <v>14</v>
      </c>
      <c r="P61" s="32">
        <v>3913.37</v>
      </c>
      <c r="Q61" s="32">
        <v>-3450.86</v>
      </c>
      <c r="R61" s="53">
        <v>462.51</v>
      </c>
      <c r="S61" s="33" t="s">
        <v>12</v>
      </c>
    </row>
    <row r="62" spans="4:19" x14ac:dyDescent="0.25">
      <c r="K62" s="48"/>
      <c r="L62" s="54" t="s">
        <v>122</v>
      </c>
      <c r="M62" s="55" t="s">
        <v>14</v>
      </c>
      <c r="N62" s="56"/>
      <c r="O62" s="55" t="s">
        <v>14</v>
      </c>
      <c r="P62" s="57">
        <v>3913.37</v>
      </c>
      <c r="Q62" s="57">
        <v>-3450.86</v>
      </c>
      <c r="R62" s="64">
        <v>462.51</v>
      </c>
      <c r="S62" s="58" t="s">
        <v>12</v>
      </c>
    </row>
    <row r="63" spans="4:19" x14ac:dyDescent="0.25">
      <c r="K63" s="59" t="s">
        <v>85</v>
      </c>
      <c r="L63" s="60" t="s">
        <v>14</v>
      </c>
      <c r="M63" s="60" t="s">
        <v>14</v>
      </c>
      <c r="N63" s="61" t="s">
        <v>14</v>
      </c>
      <c r="O63" s="60" t="s">
        <v>14</v>
      </c>
      <c r="P63" s="62">
        <v>3913.37</v>
      </c>
      <c r="Q63" s="62">
        <v>-3450.86</v>
      </c>
      <c r="R63" s="65">
        <v>462.51</v>
      </c>
      <c r="S63" s="63" t="s">
        <v>12</v>
      </c>
    </row>
    <row r="67" spans="1:19" s="39" customFormat="1" x14ac:dyDescent="0.25">
      <c r="D67" s="39" t="s">
        <v>233</v>
      </c>
      <c r="O67" s="39" t="s">
        <v>233</v>
      </c>
    </row>
    <row r="68" spans="1:19" x14ac:dyDescent="0.25">
      <c r="A68" s="1" t="s">
        <v>0</v>
      </c>
      <c r="B68" s="1" t="s">
        <v>84</v>
      </c>
      <c r="C68" s="1" t="s">
        <v>1</v>
      </c>
      <c r="D68" s="1" t="s">
        <v>2</v>
      </c>
      <c r="E68" s="2" t="s">
        <v>3</v>
      </c>
      <c r="F68" s="2" t="s">
        <v>4</v>
      </c>
      <c r="G68" s="2" t="s">
        <v>5</v>
      </c>
      <c r="H68" s="2" t="s">
        <v>6</v>
      </c>
      <c r="I68" s="2" t="s">
        <v>7</v>
      </c>
      <c r="K68" s="1" t="s">
        <v>0</v>
      </c>
      <c r="L68" s="1" t="s">
        <v>84</v>
      </c>
      <c r="M68" s="1" t="s">
        <v>1</v>
      </c>
      <c r="N68" s="1" t="s">
        <v>2</v>
      </c>
      <c r="O68" s="2" t="s">
        <v>3</v>
      </c>
      <c r="P68" s="2" t="s">
        <v>4</v>
      </c>
      <c r="Q68" s="2" t="s">
        <v>5</v>
      </c>
      <c r="R68" s="2" t="s">
        <v>6</v>
      </c>
      <c r="S68" s="2" t="s">
        <v>7</v>
      </c>
    </row>
    <row r="69" spans="1:19" x14ac:dyDescent="0.25">
      <c r="A69" s="44" t="s">
        <v>85</v>
      </c>
      <c r="B69" s="45" t="s">
        <v>86</v>
      </c>
      <c r="C69" s="4" t="s">
        <v>255</v>
      </c>
      <c r="D69" s="5" t="s">
        <v>256</v>
      </c>
      <c r="E69" s="6" t="s">
        <v>257</v>
      </c>
      <c r="F69" s="7">
        <v>2022.26</v>
      </c>
      <c r="G69" s="7">
        <v>-2022.26</v>
      </c>
      <c r="H69" s="8">
        <v>0</v>
      </c>
      <c r="I69" s="9" t="s">
        <v>12</v>
      </c>
      <c r="K69" s="46"/>
      <c r="L69" s="51" t="s">
        <v>122</v>
      </c>
      <c r="M69" s="21" t="s">
        <v>255</v>
      </c>
      <c r="N69" s="22" t="s">
        <v>288</v>
      </c>
      <c r="O69" s="6" t="s">
        <v>289</v>
      </c>
      <c r="P69" s="8">
        <v>184.59</v>
      </c>
      <c r="Q69" s="8">
        <v>-184.59</v>
      </c>
      <c r="R69" s="8">
        <v>0</v>
      </c>
      <c r="S69" s="9" t="s">
        <v>12</v>
      </c>
    </row>
    <row r="70" spans="1:19" x14ac:dyDescent="0.25">
      <c r="A70" s="46"/>
      <c r="B70" s="47"/>
      <c r="C70" s="11"/>
      <c r="D70" s="5" t="s">
        <v>277</v>
      </c>
      <c r="E70" s="26" t="s">
        <v>278</v>
      </c>
      <c r="F70" s="27">
        <v>7167.46</v>
      </c>
      <c r="G70" s="27">
        <v>-7167.46</v>
      </c>
      <c r="H70" s="40">
        <v>0</v>
      </c>
      <c r="I70" s="28" t="s">
        <v>12</v>
      </c>
      <c r="K70" s="46"/>
      <c r="L70" s="47"/>
      <c r="M70" s="11"/>
      <c r="N70" s="5" t="s">
        <v>290</v>
      </c>
      <c r="O70" s="26" t="s">
        <v>291</v>
      </c>
      <c r="P70" s="27">
        <v>37798.239999999998</v>
      </c>
      <c r="Q70" s="27">
        <v>-37798.239999999998</v>
      </c>
      <c r="R70" s="40">
        <v>0</v>
      </c>
      <c r="S70" s="28" t="s">
        <v>12</v>
      </c>
    </row>
    <row r="71" spans="1:19" x14ac:dyDescent="0.25">
      <c r="A71" s="46"/>
      <c r="B71" s="47"/>
      <c r="C71" s="11"/>
      <c r="D71" s="5" t="s">
        <v>258</v>
      </c>
      <c r="E71" s="12" t="s">
        <v>259</v>
      </c>
      <c r="F71" s="13">
        <v>12254.81</v>
      </c>
      <c r="G71" s="13">
        <v>-5579.41</v>
      </c>
      <c r="H71" s="13">
        <v>6675.4</v>
      </c>
      <c r="I71" s="14" t="s">
        <v>12</v>
      </c>
      <c r="K71" s="46"/>
      <c r="L71" s="47"/>
      <c r="M71" s="11"/>
      <c r="N71" s="5" t="s">
        <v>258</v>
      </c>
      <c r="O71" s="12" t="s">
        <v>259</v>
      </c>
      <c r="P71" s="13">
        <v>1465.97</v>
      </c>
      <c r="Q71" s="13">
        <v>-1465.97</v>
      </c>
      <c r="R71" s="41">
        <v>0</v>
      </c>
      <c r="S71" s="14" t="s">
        <v>12</v>
      </c>
    </row>
    <row r="72" spans="1:19" x14ac:dyDescent="0.25">
      <c r="A72" s="48"/>
      <c r="B72" s="49"/>
      <c r="C72" s="16" t="s">
        <v>255</v>
      </c>
      <c r="D72" s="17" t="s">
        <v>14</v>
      </c>
      <c r="E72" s="18" t="s">
        <v>14</v>
      </c>
      <c r="F72" s="19">
        <v>21444.53</v>
      </c>
      <c r="G72" s="19">
        <v>-14769.13</v>
      </c>
      <c r="H72" s="19">
        <v>6675.4</v>
      </c>
      <c r="I72" s="20" t="s">
        <v>12</v>
      </c>
      <c r="K72" s="48"/>
      <c r="L72" s="49"/>
      <c r="M72" s="16" t="s">
        <v>255</v>
      </c>
      <c r="N72" s="17" t="s">
        <v>14</v>
      </c>
      <c r="O72" s="18" t="s">
        <v>14</v>
      </c>
      <c r="P72" s="19">
        <v>39448.800000000003</v>
      </c>
      <c r="Q72" s="19">
        <v>-39448.800000000003</v>
      </c>
      <c r="R72" s="50">
        <v>0</v>
      </c>
      <c r="S72" s="20" t="s">
        <v>12</v>
      </c>
    </row>
    <row r="73" spans="1:19" x14ac:dyDescent="0.25">
      <c r="A73" s="46"/>
      <c r="B73" s="47"/>
      <c r="C73" s="21" t="s">
        <v>234</v>
      </c>
      <c r="D73" s="22" t="s">
        <v>235</v>
      </c>
      <c r="E73" s="23" t="s">
        <v>236</v>
      </c>
      <c r="F73" s="52">
        <v>657.54</v>
      </c>
      <c r="G73" s="52">
        <v>-588.37</v>
      </c>
      <c r="H73" s="52">
        <v>69.17</v>
      </c>
      <c r="I73" s="25" t="s">
        <v>12</v>
      </c>
      <c r="K73" s="46"/>
      <c r="L73" s="47"/>
      <c r="M73" s="21" t="s">
        <v>234</v>
      </c>
      <c r="N73" s="22" t="s">
        <v>235</v>
      </c>
      <c r="O73" s="23" t="s">
        <v>236</v>
      </c>
      <c r="P73" s="24">
        <v>45380.74</v>
      </c>
      <c r="Q73" s="24">
        <v>-38983.879999999997</v>
      </c>
      <c r="R73" s="24">
        <v>6396.86</v>
      </c>
      <c r="S73" s="25" t="s">
        <v>12</v>
      </c>
    </row>
    <row r="74" spans="1:19" x14ac:dyDescent="0.25">
      <c r="A74" s="48"/>
      <c r="B74" s="49"/>
      <c r="C74" s="16" t="s">
        <v>234</v>
      </c>
      <c r="D74" s="17" t="s">
        <v>14</v>
      </c>
      <c r="E74" s="18" t="s">
        <v>14</v>
      </c>
      <c r="F74" s="50">
        <v>657.54</v>
      </c>
      <c r="G74" s="50">
        <v>-588.37</v>
      </c>
      <c r="H74" s="50">
        <v>69.17</v>
      </c>
      <c r="I74" s="20" t="s">
        <v>12</v>
      </c>
      <c r="K74" s="48"/>
      <c r="L74" s="49"/>
      <c r="M74" s="16" t="s">
        <v>234</v>
      </c>
      <c r="N74" s="17" t="s">
        <v>14</v>
      </c>
      <c r="O74" s="18" t="s">
        <v>14</v>
      </c>
      <c r="P74" s="19">
        <v>45380.74</v>
      </c>
      <c r="Q74" s="19">
        <v>-38983.879999999997</v>
      </c>
      <c r="R74" s="19">
        <v>6396.86</v>
      </c>
      <c r="S74" s="20" t="s">
        <v>12</v>
      </c>
    </row>
    <row r="75" spans="1:19" x14ac:dyDescent="0.25">
      <c r="A75" s="46"/>
      <c r="B75" s="47"/>
      <c r="C75" s="21" t="s">
        <v>240</v>
      </c>
      <c r="D75" s="22" t="s">
        <v>260</v>
      </c>
      <c r="E75" s="6" t="s">
        <v>242</v>
      </c>
      <c r="F75" s="8">
        <v>664.32</v>
      </c>
      <c r="G75" s="8">
        <v>-664.32</v>
      </c>
      <c r="H75" s="8">
        <v>0</v>
      </c>
      <c r="I75" s="9" t="s">
        <v>12</v>
      </c>
      <c r="K75" s="46"/>
      <c r="L75" s="47"/>
      <c r="M75" s="21" t="s">
        <v>237</v>
      </c>
      <c r="N75" s="22" t="s">
        <v>238</v>
      </c>
      <c r="O75" s="23" t="s">
        <v>239</v>
      </c>
      <c r="P75" s="24">
        <v>14538.44</v>
      </c>
      <c r="Q75" s="24">
        <v>-14538.44</v>
      </c>
      <c r="R75" s="52">
        <v>0</v>
      </c>
      <c r="S75" s="25" t="s">
        <v>12</v>
      </c>
    </row>
    <row r="76" spans="1:19" x14ac:dyDescent="0.25">
      <c r="A76" s="46"/>
      <c r="B76" s="47"/>
      <c r="C76" s="11"/>
      <c r="D76" s="5" t="s">
        <v>262</v>
      </c>
      <c r="E76" s="26" t="s">
        <v>246</v>
      </c>
      <c r="F76" s="40">
        <v>110.58</v>
      </c>
      <c r="G76" s="40">
        <v>-110.58</v>
      </c>
      <c r="H76" s="40">
        <v>0</v>
      </c>
      <c r="I76" s="28" t="s">
        <v>12</v>
      </c>
      <c r="K76" s="48"/>
      <c r="L76" s="49"/>
      <c r="M76" s="16" t="s">
        <v>237</v>
      </c>
      <c r="N76" s="17" t="s">
        <v>14</v>
      </c>
      <c r="O76" s="18" t="s">
        <v>14</v>
      </c>
      <c r="P76" s="19">
        <v>14538.44</v>
      </c>
      <c r="Q76" s="19">
        <v>-14538.44</v>
      </c>
      <c r="R76" s="50">
        <v>0</v>
      </c>
      <c r="S76" s="20" t="s">
        <v>12</v>
      </c>
    </row>
    <row r="77" spans="1:19" x14ac:dyDescent="0.25">
      <c r="A77" s="46"/>
      <c r="B77" s="47"/>
      <c r="C77" s="11"/>
      <c r="D77" s="5" t="s">
        <v>279</v>
      </c>
      <c r="E77" s="26" t="s">
        <v>266</v>
      </c>
      <c r="F77" s="27">
        <v>6378.34</v>
      </c>
      <c r="G77" s="27">
        <v>-6378.34</v>
      </c>
      <c r="H77" s="40">
        <v>0</v>
      </c>
      <c r="I77" s="28" t="s">
        <v>12</v>
      </c>
      <c r="K77" s="46"/>
      <c r="L77" s="47"/>
      <c r="M77" s="21" t="s">
        <v>240</v>
      </c>
      <c r="N77" s="22" t="s">
        <v>263</v>
      </c>
      <c r="O77" s="6" t="s">
        <v>242</v>
      </c>
      <c r="P77" s="8">
        <v>8.35</v>
      </c>
      <c r="Q77" s="8">
        <v>-8.35</v>
      </c>
      <c r="R77" s="8">
        <v>0</v>
      </c>
      <c r="S77" s="9" t="s">
        <v>12</v>
      </c>
    </row>
    <row r="78" spans="1:19" x14ac:dyDescent="0.25">
      <c r="A78" s="46"/>
      <c r="B78" s="47"/>
      <c r="C78" s="11"/>
      <c r="D78" s="5" t="s">
        <v>280</v>
      </c>
      <c r="E78" s="26" t="s">
        <v>268</v>
      </c>
      <c r="F78" s="27">
        <v>1080.79</v>
      </c>
      <c r="G78" s="27">
        <v>-1080.79</v>
      </c>
      <c r="H78" s="40">
        <v>0</v>
      </c>
      <c r="I78" s="28" t="s">
        <v>12</v>
      </c>
      <c r="K78" s="46"/>
      <c r="L78" s="47"/>
      <c r="M78" s="11"/>
      <c r="N78" s="5" t="s">
        <v>241</v>
      </c>
      <c r="O78" s="26" t="s">
        <v>242</v>
      </c>
      <c r="P78" s="27">
        <v>533593.44999999995</v>
      </c>
      <c r="Q78" s="27">
        <v>-428103.45</v>
      </c>
      <c r="R78" s="27">
        <v>105490</v>
      </c>
      <c r="S78" s="28" t="s">
        <v>12</v>
      </c>
    </row>
    <row r="79" spans="1:19" x14ac:dyDescent="0.25">
      <c r="A79" s="46"/>
      <c r="B79" s="47"/>
      <c r="C79" s="11"/>
      <c r="D79" s="5" t="s">
        <v>241</v>
      </c>
      <c r="E79" s="26" t="s">
        <v>242</v>
      </c>
      <c r="F79" s="27">
        <v>42260.35</v>
      </c>
      <c r="G79" s="27">
        <v>-41326.730000000003</v>
      </c>
      <c r="H79" s="40">
        <v>933.62</v>
      </c>
      <c r="I79" s="28" t="s">
        <v>12</v>
      </c>
      <c r="K79" s="46"/>
      <c r="L79" s="47"/>
      <c r="M79" s="11"/>
      <c r="N79" s="5" t="s">
        <v>243</v>
      </c>
      <c r="O79" s="26" t="s">
        <v>244</v>
      </c>
      <c r="P79" s="27">
        <v>225825.87</v>
      </c>
      <c r="Q79" s="27">
        <v>-212064.01</v>
      </c>
      <c r="R79" s="27">
        <v>13761.86</v>
      </c>
      <c r="S79" s="28" t="s">
        <v>12</v>
      </c>
    </row>
    <row r="80" spans="1:19" x14ac:dyDescent="0.25">
      <c r="A80" s="46"/>
      <c r="B80" s="47"/>
      <c r="C80" s="11"/>
      <c r="D80" s="5" t="s">
        <v>243</v>
      </c>
      <c r="E80" s="26" t="s">
        <v>244</v>
      </c>
      <c r="F80" s="27">
        <v>8342.5499999999993</v>
      </c>
      <c r="G80" s="27">
        <v>-4437.8500000000004</v>
      </c>
      <c r="H80" s="27">
        <v>3904.7</v>
      </c>
      <c r="I80" s="28" t="s">
        <v>12</v>
      </c>
      <c r="K80" s="46"/>
      <c r="L80" s="47"/>
      <c r="M80" s="11"/>
      <c r="N80" s="5" t="s">
        <v>245</v>
      </c>
      <c r="O80" s="26" t="s">
        <v>246</v>
      </c>
      <c r="P80" s="27">
        <v>153137.65</v>
      </c>
      <c r="Q80" s="27">
        <v>-116109.57</v>
      </c>
      <c r="R80" s="27">
        <v>37028.080000000002</v>
      </c>
      <c r="S80" s="28" t="s">
        <v>12</v>
      </c>
    </row>
    <row r="81" spans="1:19" x14ac:dyDescent="0.25">
      <c r="A81" s="46"/>
      <c r="B81" s="47"/>
      <c r="C81" s="11"/>
      <c r="D81" s="5" t="s">
        <v>245</v>
      </c>
      <c r="E81" s="26" t="s">
        <v>246</v>
      </c>
      <c r="F81" s="27">
        <v>9991.69</v>
      </c>
      <c r="G81" s="27">
        <v>-6823.96</v>
      </c>
      <c r="H81" s="27">
        <v>3167.73</v>
      </c>
      <c r="I81" s="28" t="s">
        <v>12</v>
      </c>
      <c r="K81" s="46"/>
      <c r="L81" s="47"/>
      <c r="M81" s="11"/>
      <c r="N81" s="5" t="s">
        <v>247</v>
      </c>
      <c r="O81" s="26" t="s">
        <v>248</v>
      </c>
      <c r="P81" s="27">
        <v>3433.91</v>
      </c>
      <c r="Q81" s="27">
        <v>-3074.83</v>
      </c>
      <c r="R81" s="40">
        <v>359.08</v>
      </c>
      <c r="S81" s="28" t="s">
        <v>12</v>
      </c>
    </row>
    <row r="82" spans="1:19" x14ac:dyDescent="0.25">
      <c r="A82" s="46"/>
      <c r="B82" s="47"/>
      <c r="C82" s="11"/>
      <c r="D82" s="5" t="s">
        <v>265</v>
      </c>
      <c r="E82" s="26" t="s">
        <v>266</v>
      </c>
      <c r="F82" s="27">
        <v>100332.55</v>
      </c>
      <c r="G82" s="27">
        <v>-93908.89</v>
      </c>
      <c r="H82" s="27">
        <v>6423.66</v>
      </c>
      <c r="I82" s="28" t="s">
        <v>12</v>
      </c>
      <c r="K82" s="46"/>
      <c r="L82" s="47"/>
      <c r="M82" s="11"/>
      <c r="N82" s="5" t="s">
        <v>269</v>
      </c>
      <c r="O82" s="12" t="s">
        <v>270</v>
      </c>
      <c r="P82" s="41">
        <v>166.66</v>
      </c>
      <c r="Q82" s="41">
        <v>-166.66</v>
      </c>
      <c r="R82" s="41">
        <v>0</v>
      </c>
      <c r="S82" s="14" t="s">
        <v>12</v>
      </c>
    </row>
    <row r="83" spans="1:19" x14ac:dyDescent="0.25">
      <c r="A83" s="46"/>
      <c r="B83" s="47"/>
      <c r="C83" s="11"/>
      <c r="D83" s="5" t="s">
        <v>267</v>
      </c>
      <c r="E83" s="26" t="s">
        <v>268</v>
      </c>
      <c r="F83" s="27">
        <v>18536.509999999998</v>
      </c>
      <c r="G83" s="27">
        <v>-15308.69</v>
      </c>
      <c r="H83" s="27">
        <v>3227.82</v>
      </c>
      <c r="I83" s="28" t="s">
        <v>12</v>
      </c>
      <c r="K83" s="48"/>
      <c r="L83" s="49"/>
      <c r="M83" s="16" t="s">
        <v>240</v>
      </c>
      <c r="N83" s="17" t="s">
        <v>14</v>
      </c>
      <c r="O83" s="18" t="s">
        <v>14</v>
      </c>
      <c r="P83" s="19">
        <v>916165.89</v>
      </c>
      <c r="Q83" s="19">
        <v>-759526.87</v>
      </c>
      <c r="R83" s="19">
        <v>156639.01999999999</v>
      </c>
      <c r="S83" s="20" t="s">
        <v>12</v>
      </c>
    </row>
    <row r="84" spans="1:19" x14ac:dyDescent="0.25">
      <c r="A84" s="46"/>
      <c r="B84" s="47"/>
      <c r="C84" s="11"/>
      <c r="D84" s="5" t="s">
        <v>281</v>
      </c>
      <c r="E84" s="26" t="s">
        <v>282</v>
      </c>
      <c r="F84" s="27">
        <v>1533</v>
      </c>
      <c r="G84" s="40">
        <v>-118.76</v>
      </c>
      <c r="H84" s="27">
        <v>1414.24</v>
      </c>
      <c r="I84" s="28" t="s">
        <v>12</v>
      </c>
      <c r="K84" s="46"/>
      <c r="L84" s="47"/>
      <c r="M84" s="21" t="s">
        <v>249</v>
      </c>
      <c r="N84" s="22" t="s">
        <v>250</v>
      </c>
      <c r="O84" s="23" t="s">
        <v>251</v>
      </c>
      <c r="P84" s="24">
        <v>65649.77</v>
      </c>
      <c r="Q84" s="24">
        <v>-58020.160000000003</v>
      </c>
      <c r="R84" s="24">
        <v>7629.61</v>
      </c>
      <c r="S84" s="25" t="s">
        <v>12</v>
      </c>
    </row>
    <row r="85" spans="1:19" x14ac:dyDescent="0.25">
      <c r="A85" s="46"/>
      <c r="B85" s="47"/>
      <c r="C85" s="11"/>
      <c r="D85" s="5" t="s">
        <v>271</v>
      </c>
      <c r="E85" s="26" t="s">
        <v>272</v>
      </c>
      <c r="F85" s="27">
        <v>1688.86</v>
      </c>
      <c r="G85" s="27">
        <v>-1688.86</v>
      </c>
      <c r="H85" s="40">
        <v>0</v>
      </c>
      <c r="I85" s="28" t="s">
        <v>12</v>
      </c>
      <c r="K85" s="48"/>
      <c r="L85" s="49"/>
      <c r="M85" s="16" t="s">
        <v>249</v>
      </c>
      <c r="N85" s="17" t="s">
        <v>14</v>
      </c>
      <c r="O85" s="18" t="s">
        <v>14</v>
      </c>
      <c r="P85" s="19">
        <v>65649.77</v>
      </c>
      <c r="Q85" s="19">
        <v>-58020.160000000003</v>
      </c>
      <c r="R85" s="19">
        <v>7629.61</v>
      </c>
      <c r="S85" s="20" t="s">
        <v>12</v>
      </c>
    </row>
    <row r="86" spans="1:19" x14ac:dyDescent="0.25">
      <c r="A86" s="46"/>
      <c r="B86" s="47"/>
      <c r="C86" s="11"/>
      <c r="D86" s="5" t="s">
        <v>283</v>
      </c>
      <c r="E86" s="26" t="s">
        <v>284</v>
      </c>
      <c r="F86" s="40">
        <v>100.74</v>
      </c>
      <c r="G86" s="40">
        <v>-100.74</v>
      </c>
      <c r="H86" s="40">
        <v>0</v>
      </c>
      <c r="I86" s="28" t="s">
        <v>12</v>
      </c>
      <c r="K86" s="46"/>
      <c r="L86" s="47"/>
      <c r="M86" s="21" t="s">
        <v>252</v>
      </c>
      <c r="N86" s="22" t="s">
        <v>253</v>
      </c>
      <c r="O86" s="23" t="s">
        <v>254</v>
      </c>
      <c r="P86" s="24">
        <v>83373.67</v>
      </c>
      <c r="Q86" s="24">
        <v>-76111.89</v>
      </c>
      <c r="R86" s="24">
        <v>7261.78</v>
      </c>
      <c r="S86" s="25" t="s">
        <v>12</v>
      </c>
    </row>
    <row r="87" spans="1:19" x14ac:dyDescent="0.25">
      <c r="A87" s="46"/>
      <c r="B87" s="47"/>
      <c r="C87" s="11"/>
      <c r="D87" s="5" t="s">
        <v>285</v>
      </c>
      <c r="E87" s="12" t="s">
        <v>286</v>
      </c>
      <c r="F87" s="13">
        <v>8482</v>
      </c>
      <c r="G87" s="13">
        <v>-8482</v>
      </c>
      <c r="H87" s="41">
        <v>0</v>
      </c>
      <c r="I87" s="14" t="s">
        <v>12</v>
      </c>
      <c r="K87" s="48"/>
      <c r="L87" s="49"/>
      <c r="M87" s="16" t="s">
        <v>252</v>
      </c>
      <c r="N87" s="17" t="s">
        <v>14</v>
      </c>
      <c r="O87" s="18" t="s">
        <v>14</v>
      </c>
      <c r="P87" s="19">
        <v>83373.67</v>
      </c>
      <c r="Q87" s="19">
        <v>-76111.89</v>
      </c>
      <c r="R87" s="19">
        <v>7261.78</v>
      </c>
      <c r="S87" s="20" t="s">
        <v>12</v>
      </c>
    </row>
    <row r="88" spans="1:19" x14ac:dyDescent="0.25">
      <c r="A88" s="48"/>
      <c r="B88" s="49"/>
      <c r="C88" s="16" t="s">
        <v>240</v>
      </c>
      <c r="D88" s="17" t="s">
        <v>14</v>
      </c>
      <c r="E88" s="18" t="s">
        <v>14</v>
      </c>
      <c r="F88" s="19">
        <v>199502.28</v>
      </c>
      <c r="G88" s="19">
        <v>-180430.51</v>
      </c>
      <c r="H88" s="19">
        <v>19071.77</v>
      </c>
      <c r="I88" s="20" t="s">
        <v>12</v>
      </c>
      <c r="K88" s="46"/>
      <c r="L88" s="47"/>
      <c r="M88" s="21" t="s">
        <v>292</v>
      </c>
      <c r="N88" s="22" t="s">
        <v>293</v>
      </c>
      <c r="O88" s="23" t="s">
        <v>294</v>
      </c>
      <c r="P88" s="24">
        <v>39849.35</v>
      </c>
      <c r="Q88" s="24">
        <v>-29887.08</v>
      </c>
      <c r="R88" s="24">
        <v>9962.27</v>
      </c>
      <c r="S88" s="25" t="s">
        <v>12</v>
      </c>
    </row>
    <row r="89" spans="1:19" x14ac:dyDescent="0.25">
      <c r="A89" s="46"/>
      <c r="B89" s="47"/>
      <c r="C89" s="21" t="s">
        <v>249</v>
      </c>
      <c r="D89" s="22" t="s">
        <v>273</v>
      </c>
      <c r="E89" s="6" t="s">
        <v>251</v>
      </c>
      <c r="F89" s="8">
        <v>784.51</v>
      </c>
      <c r="G89" s="8">
        <v>-784.51</v>
      </c>
      <c r="H89" s="8">
        <v>0</v>
      </c>
      <c r="I89" s="9" t="s">
        <v>12</v>
      </c>
      <c r="K89" s="48"/>
      <c r="L89" s="49"/>
      <c r="M89" s="29" t="s">
        <v>292</v>
      </c>
      <c r="N89" s="30" t="s">
        <v>14</v>
      </c>
      <c r="O89" s="31" t="s">
        <v>14</v>
      </c>
      <c r="P89" s="32">
        <v>39849.35</v>
      </c>
      <c r="Q89" s="32">
        <v>-29887.08</v>
      </c>
      <c r="R89" s="32">
        <v>9962.27</v>
      </c>
      <c r="S89" s="33" t="s">
        <v>12</v>
      </c>
    </row>
    <row r="90" spans="1:19" x14ac:dyDescent="0.25">
      <c r="A90" s="46"/>
      <c r="B90" s="47"/>
      <c r="C90" s="11"/>
      <c r="D90" s="5" t="s">
        <v>250</v>
      </c>
      <c r="E90" s="12" t="s">
        <v>251</v>
      </c>
      <c r="F90" s="13">
        <v>28870.59</v>
      </c>
      <c r="G90" s="13">
        <v>-27023.97</v>
      </c>
      <c r="H90" s="13">
        <v>1846.62</v>
      </c>
      <c r="I90" s="14" t="s">
        <v>12</v>
      </c>
      <c r="K90" s="48"/>
      <c r="L90" s="54" t="s">
        <v>122</v>
      </c>
      <c r="M90" s="55" t="s">
        <v>14</v>
      </c>
      <c r="N90" s="56"/>
      <c r="O90" s="55" t="s">
        <v>14</v>
      </c>
      <c r="P90" s="57">
        <v>1204406.6599999999</v>
      </c>
      <c r="Q90" s="57">
        <v>-1016517.12</v>
      </c>
      <c r="R90" s="57">
        <v>187889.54</v>
      </c>
      <c r="S90" s="58" t="s">
        <v>12</v>
      </c>
    </row>
    <row r="91" spans="1:19" x14ac:dyDescent="0.25">
      <c r="A91" s="48"/>
      <c r="B91" s="49"/>
      <c r="C91" s="16" t="s">
        <v>249</v>
      </c>
      <c r="D91" s="17" t="s">
        <v>14</v>
      </c>
      <c r="E91" s="18" t="s">
        <v>14</v>
      </c>
      <c r="F91" s="19">
        <v>29655.1</v>
      </c>
      <c r="G91" s="19">
        <v>-27808.48</v>
      </c>
      <c r="H91" s="19">
        <v>1846.62</v>
      </c>
      <c r="I91" s="20" t="s">
        <v>12</v>
      </c>
    </row>
    <row r="92" spans="1:19" x14ac:dyDescent="0.25">
      <c r="A92" s="46"/>
      <c r="B92" s="47"/>
      <c r="C92" s="21" t="s">
        <v>252</v>
      </c>
      <c r="D92" s="22" t="s">
        <v>287</v>
      </c>
      <c r="E92" s="6" t="s">
        <v>254</v>
      </c>
      <c r="F92" s="8">
        <v>41.73</v>
      </c>
      <c r="G92" s="8">
        <v>-41.73</v>
      </c>
      <c r="H92" s="8">
        <v>0</v>
      </c>
      <c r="I92" s="9" t="s">
        <v>12</v>
      </c>
    </row>
    <row r="93" spans="1:19" x14ac:dyDescent="0.25">
      <c r="A93" s="46"/>
      <c r="B93" s="47"/>
      <c r="C93" s="11"/>
      <c r="D93" s="5" t="s">
        <v>253</v>
      </c>
      <c r="E93" s="12" t="s">
        <v>254</v>
      </c>
      <c r="F93" s="13">
        <v>5433.06</v>
      </c>
      <c r="G93" s="13">
        <v>-5162.3900000000003</v>
      </c>
      <c r="H93" s="41">
        <v>270.67</v>
      </c>
      <c r="I93" s="14" t="s">
        <v>12</v>
      </c>
    </row>
    <row r="94" spans="1:19" x14ac:dyDescent="0.25">
      <c r="A94" s="48"/>
      <c r="B94" s="49"/>
      <c r="C94" s="16" t="s">
        <v>252</v>
      </c>
      <c r="D94" s="17" t="s">
        <v>14</v>
      </c>
      <c r="E94" s="18" t="s">
        <v>14</v>
      </c>
      <c r="F94" s="19">
        <v>5474.79</v>
      </c>
      <c r="G94" s="19">
        <v>-5204.12</v>
      </c>
      <c r="H94" s="50">
        <v>270.67</v>
      </c>
      <c r="I94" s="20" t="s">
        <v>12</v>
      </c>
    </row>
    <row r="95" spans="1:19" x14ac:dyDescent="0.25">
      <c r="A95" s="46"/>
      <c r="B95" s="47"/>
      <c r="C95" s="21" t="s">
        <v>274</v>
      </c>
      <c r="D95" s="22" t="s">
        <v>275</v>
      </c>
      <c r="E95" s="23" t="s">
        <v>276</v>
      </c>
      <c r="F95" s="52">
        <v>507.22</v>
      </c>
      <c r="G95" s="52">
        <v>-507.22</v>
      </c>
      <c r="H95" s="52">
        <v>0</v>
      </c>
      <c r="I95" s="25" t="s">
        <v>12</v>
      </c>
    </row>
    <row r="96" spans="1:19" x14ac:dyDescent="0.25">
      <c r="A96" s="48"/>
      <c r="B96" s="49"/>
      <c r="C96" s="29" t="s">
        <v>274</v>
      </c>
      <c r="D96" s="30" t="s">
        <v>14</v>
      </c>
      <c r="E96" s="31" t="s">
        <v>14</v>
      </c>
      <c r="F96" s="53">
        <v>507.22</v>
      </c>
      <c r="G96" s="53">
        <v>-507.22</v>
      </c>
      <c r="H96" s="53">
        <v>0</v>
      </c>
      <c r="I96" s="33" t="s">
        <v>12</v>
      </c>
    </row>
    <row r="97" spans="1:19" x14ac:dyDescent="0.25">
      <c r="A97" s="48"/>
      <c r="B97" s="34" t="s">
        <v>86</v>
      </c>
      <c r="C97" s="35" t="s">
        <v>14</v>
      </c>
      <c r="D97" s="36" t="s">
        <v>14</v>
      </c>
      <c r="E97" s="35" t="s">
        <v>14</v>
      </c>
      <c r="F97" s="37">
        <v>257241.46</v>
      </c>
      <c r="G97" s="37">
        <v>-229307.83</v>
      </c>
      <c r="H97" s="37">
        <v>27933.63</v>
      </c>
      <c r="I97" s="38" t="s">
        <v>12</v>
      </c>
    </row>
    <row r="101" spans="1:19" x14ac:dyDescent="0.25">
      <c r="D101" s="39" t="s">
        <v>305</v>
      </c>
      <c r="E101" s="39"/>
      <c r="F101" s="39"/>
      <c r="O101" s="39" t="s">
        <v>305</v>
      </c>
      <c r="P101" s="39"/>
      <c r="Q101" s="39"/>
    </row>
    <row r="102" spans="1:19" x14ac:dyDescent="0.25">
      <c r="A102" s="1" t="s">
        <v>0</v>
      </c>
      <c r="B102" s="1" t="s">
        <v>84</v>
      </c>
      <c r="C102" s="1" t="s">
        <v>1</v>
      </c>
      <c r="D102" s="1" t="s">
        <v>2</v>
      </c>
      <c r="E102" s="2" t="s">
        <v>3</v>
      </c>
      <c r="F102" s="2" t="s">
        <v>4</v>
      </c>
      <c r="G102" s="2" t="s">
        <v>5</v>
      </c>
      <c r="H102" s="2" t="s">
        <v>6</v>
      </c>
      <c r="I102" s="2" t="s">
        <v>7</v>
      </c>
      <c r="K102" s="1" t="s">
        <v>0</v>
      </c>
      <c r="L102" s="1" t="s">
        <v>84</v>
      </c>
      <c r="M102" s="1" t="s">
        <v>1</v>
      </c>
      <c r="N102" s="1" t="s">
        <v>2</v>
      </c>
      <c r="O102" s="2" t="s">
        <v>3</v>
      </c>
      <c r="P102" s="2" t="s">
        <v>4</v>
      </c>
      <c r="Q102" s="2" t="s">
        <v>5</v>
      </c>
      <c r="R102" s="2" t="s">
        <v>6</v>
      </c>
      <c r="S102" s="2" t="s">
        <v>7</v>
      </c>
    </row>
    <row r="103" spans="1:19" x14ac:dyDescent="0.25">
      <c r="A103" s="44" t="s">
        <v>85</v>
      </c>
      <c r="B103" s="45" t="s">
        <v>86</v>
      </c>
      <c r="C103" s="4" t="s">
        <v>255</v>
      </c>
      <c r="D103" s="5" t="s">
        <v>376</v>
      </c>
      <c r="E103" s="6" t="s">
        <v>311</v>
      </c>
      <c r="F103" s="7">
        <v>1251.8599999999999</v>
      </c>
      <c r="G103" s="7">
        <v>-1251.8599999999999</v>
      </c>
      <c r="H103" s="8">
        <v>0</v>
      </c>
      <c r="I103" s="9" t="s">
        <v>12</v>
      </c>
      <c r="K103" s="46"/>
      <c r="L103" s="51" t="s">
        <v>122</v>
      </c>
      <c r="M103" s="21" t="s">
        <v>255</v>
      </c>
      <c r="N103" s="22" t="s">
        <v>376</v>
      </c>
      <c r="O103" s="6" t="s">
        <v>311</v>
      </c>
      <c r="P103" s="8">
        <v>25.04</v>
      </c>
      <c r="Q103" s="8">
        <v>-25.04</v>
      </c>
      <c r="R103" s="8">
        <v>0</v>
      </c>
      <c r="S103" s="9" t="s">
        <v>12</v>
      </c>
    </row>
    <row r="104" spans="1:19" x14ac:dyDescent="0.25">
      <c r="A104" s="46"/>
      <c r="B104" s="47"/>
      <c r="C104" s="11"/>
      <c r="D104" s="5" t="s">
        <v>377</v>
      </c>
      <c r="E104" s="26" t="s">
        <v>378</v>
      </c>
      <c r="F104" s="40">
        <v>250.38</v>
      </c>
      <c r="G104" s="40">
        <v>-250.38</v>
      </c>
      <c r="H104" s="40">
        <v>0</v>
      </c>
      <c r="I104" s="28" t="s">
        <v>12</v>
      </c>
      <c r="K104" s="46"/>
      <c r="L104" s="47"/>
      <c r="M104" s="11"/>
      <c r="N104" s="5" t="s">
        <v>350</v>
      </c>
      <c r="O104" s="26" t="s">
        <v>351</v>
      </c>
      <c r="P104" s="27">
        <v>4782.9799999999996</v>
      </c>
      <c r="Q104" s="27">
        <v>-4782.9799999999996</v>
      </c>
      <c r="R104" s="40">
        <v>0</v>
      </c>
      <c r="S104" s="28" t="s">
        <v>12</v>
      </c>
    </row>
    <row r="105" spans="1:19" x14ac:dyDescent="0.25">
      <c r="A105" s="46"/>
      <c r="B105" s="47"/>
      <c r="C105" s="11"/>
      <c r="D105" s="5" t="s">
        <v>306</v>
      </c>
      <c r="E105" s="26" t="s">
        <v>307</v>
      </c>
      <c r="F105" s="27">
        <v>32866.410000000003</v>
      </c>
      <c r="G105" s="27">
        <v>-32866.410000000003</v>
      </c>
      <c r="H105" s="40">
        <v>0</v>
      </c>
      <c r="I105" s="28" t="s">
        <v>12</v>
      </c>
      <c r="K105" s="46"/>
      <c r="L105" s="47"/>
      <c r="M105" s="11"/>
      <c r="N105" s="5" t="s">
        <v>308</v>
      </c>
      <c r="O105" s="26" t="s">
        <v>309</v>
      </c>
      <c r="P105" s="27">
        <v>1212.8599999999999</v>
      </c>
      <c r="Q105" s="27">
        <v>-1212.8599999999999</v>
      </c>
      <c r="R105" s="40">
        <v>0</v>
      </c>
      <c r="S105" s="28" t="s">
        <v>12</v>
      </c>
    </row>
    <row r="106" spans="1:19" x14ac:dyDescent="0.25">
      <c r="A106" s="46"/>
      <c r="B106" s="47"/>
      <c r="C106" s="11"/>
      <c r="D106" s="5" t="s">
        <v>308</v>
      </c>
      <c r="E106" s="26" t="s">
        <v>309</v>
      </c>
      <c r="F106" s="27">
        <v>1371.92</v>
      </c>
      <c r="G106" s="27">
        <v>-1371.92</v>
      </c>
      <c r="H106" s="40">
        <v>0</v>
      </c>
      <c r="I106" s="28" t="s">
        <v>12</v>
      </c>
      <c r="K106" s="46"/>
      <c r="L106" s="47"/>
      <c r="M106" s="11"/>
      <c r="N106" s="5" t="s">
        <v>386</v>
      </c>
      <c r="O106" s="26" t="s">
        <v>387</v>
      </c>
      <c r="P106" s="27">
        <v>170387.97</v>
      </c>
      <c r="Q106" s="27">
        <v>-170387.97</v>
      </c>
      <c r="R106" s="40">
        <v>0</v>
      </c>
      <c r="S106" s="28" t="s">
        <v>12</v>
      </c>
    </row>
    <row r="107" spans="1:19" x14ac:dyDescent="0.25">
      <c r="A107" s="46"/>
      <c r="B107" s="47"/>
      <c r="C107" s="11"/>
      <c r="D107" s="5" t="s">
        <v>379</v>
      </c>
      <c r="E107" s="26" t="s">
        <v>380</v>
      </c>
      <c r="F107" s="40">
        <v>253.59</v>
      </c>
      <c r="G107" s="40">
        <v>-253.59</v>
      </c>
      <c r="H107" s="40">
        <v>0</v>
      </c>
      <c r="I107" s="28" t="s">
        <v>12</v>
      </c>
      <c r="K107" s="46"/>
      <c r="L107" s="47"/>
      <c r="M107" s="11"/>
      <c r="N107" s="5" t="s">
        <v>388</v>
      </c>
      <c r="O107" s="26" t="s">
        <v>389</v>
      </c>
      <c r="P107" s="40">
        <v>93.3</v>
      </c>
      <c r="Q107" s="40">
        <v>-93.3</v>
      </c>
      <c r="R107" s="40">
        <v>0</v>
      </c>
      <c r="S107" s="28" t="s">
        <v>12</v>
      </c>
    </row>
    <row r="108" spans="1:19" x14ac:dyDescent="0.25">
      <c r="A108" s="46"/>
      <c r="B108" s="47"/>
      <c r="C108" s="11"/>
      <c r="D108" s="5" t="s">
        <v>310</v>
      </c>
      <c r="E108" s="26" t="s">
        <v>311</v>
      </c>
      <c r="F108" s="27">
        <v>39936.11</v>
      </c>
      <c r="G108" s="27">
        <v>-34507.67</v>
      </c>
      <c r="H108" s="27">
        <v>5428.44</v>
      </c>
      <c r="I108" s="28" t="s">
        <v>12</v>
      </c>
      <c r="K108" s="46"/>
      <c r="L108" s="47"/>
      <c r="M108" s="11"/>
      <c r="N108" s="5" t="s">
        <v>352</v>
      </c>
      <c r="O108" s="26" t="s">
        <v>353</v>
      </c>
      <c r="P108" s="40">
        <v>401.11</v>
      </c>
      <c r="Q108" s="40">
        <v>-401.11</v>
      </c>
      <c r="R108" s="40">
        <v>0</v>
      </c>
      <c r="S108" s="28" t="s">
        <v>12</v>
      </c>
    </row>
    <row r="109" spans="1:19" x14ac:dyDescent="0.25">
      <c r="A109" s="46"/>
      <c r="B109" s="47"/>
      <c r="C109" s="11"/>
      <c r="D109" s="5" t="s">
        <v>381</v>
      </c>
      <c r="E109" s="26" t="s">
        <v>378</v>
      </c>
      <c r="F109" s="27">
        <v>7875.31</v>
      </c>
      <c r="G109" s="27">
        <v>-6594.42</v>
      </c>
      <c r="H109" s="27">
        <v>1280.8900000000001</v>
      </c>
      <c r="I109" s="28" t="s">
        <v>12</v>
      </c>
      <c r="K109" s="46"/>
      <c r="L109" s="47"/>
      <c r="M109" s="11"/>
      <c r="N109" s="5" t="s">
        <v>390</v>
      </c>
      <c r="O109" s="26" t="s">
        <v>391</v>
      </c>
      <c r="P109" s="27">
        <v>18585.669999999998</v>
      </c>
      <c r="Q109" s="27">
        <v>-18585.669999999998</v>
      </c>
      <c r="R109" s="40">
        <v>0</v>
      </c>
      <c r="S109" s="28" t="s">
        <v>12</v>
      </c>
    </row>
    <row r="110" spans="1:19" x14ac:dyDescent="0.25">
      <c r="A110" s="46"/>
      <c r="B110" s="47"/>
      <c r="C110" s="11"/>
      <c r="D110" s="5" t="s">
        <v>358</v>
      </c>
      <c r="E110" s="26" t="s">
        <v>359</v>
      </c>
      <c r="F110" s="27">
        <v>1883.39</v>
      </c>
      <c r="G110" s="27">
        <v>-1883.39</v>
      </c>
      <c r="H110" s="40">
        <v>0</v>
      </c>
      <c r="I110" s="28" t="s">
        <v>12</v>
      </c>
      <c r="K110" s="46"/>
      <c r="L110" s="47"/>
      <c r="M110" s="11"/>
      <c r="N110" s="5" t="s">
        <v>310</v>
      </c>
      <c r="O110" s="26" t="s">
        <v>311</v>
      </c>
      <c r="P110" s="27">
        <v>8120.34</v>
      </c>
      <c r="Q110" s="27">
        <v>-6090.41</v>
      </c>
      <c r="R110" s="27">
        <v>2029.93</v>
      </c>
      <c r="S110" s="28" t="s">
        <v>12</v>
      </c>
    </row>
    <row r="111" spans="1:19" x14ac:dyDescent="0.25">
      <c r="A111" s="46"/>
      <c r="B111" s="47"/>
      <c r="C111" s="11"/>
      <c r="D111" s="5" t="s">
        <v>382</v>
      </c>
      <c r="E111" s="12" t="s">
        <v>383</v>
      </c>
      <c r="F111" s="13">
        <v>615442.42000000004</v>
      </c>
      <c r="G111" s="13">
        <v>-615442.42000000004</v>
      </c>
      <c r="H111" s="41">
        <v>0</v>
      </c>
      <c r="I111" s="14" t="s">
        <v>12</v>
      </c>
      <c r="K111" s="46"/>
      <c r="L111" s="47"/>
      <c r="M111" s="11"/>
      <c r="N111" s="5" t="s">
        <v>381</v>
      </c>
      <c r="O111" s="26" t="s">
        <v>378</v>
      </c>
      <c r="P111" s="27">
        <v>1755.69</v>
      </c>
      <c r="Q111" s="27">
        <v>-1755.69</v>
      </c>
      <c r="R111" s="40">
        <v>0</v>
      </c>
      <c r="S111" s="28" t="s">
        <v>12</v>
      </c>
    </row>
    <row r="112" spans="1:19" x14ac:dyDescent="0.25">
      <c r="A112" s="48"/>
      <c r="B112" s="49"/>
      <c r="C112" s="16" t="s">
        <v>255</v>
      </c>
      <c r="D112" s="17" t="s">
        <v>14</v>
      </c>
      <c r="E112" s="18" t="s">
        <v>14</v>
      </c>
      <c r="F112" s="19">
        <v>701131.39</v>
      </c>
      <c r="G112" s="19">
        <v>-694422.06</v>
      </c>
      <c r="H112" s="19">
        <v>6709.33</v>
      </c>
      <c r="I112" s="20" t="s">
        <v>12</v>
      </c>
      <c r="K112" s="46"/>
      <c r="L112" s="47"/>
      <c r="M112" s="11"/>
      <c r="N112" s="5" t="s">
        <v>358</v>
      </c>
      <c r="O112" s="12" t="s">
        <v>359</v>
      </c>
      <c r="P112" s="13">
        <v>2702.05</v>
      </c>
      <c r="Q112" s="13">
        <v>-2702.05</v>
      </c>
      <c r="R112" s="41">
        <v>0</v>
      </c>
      <c r="S112" s="14" t="s">
        <v>12</v>
      </c>
    </row>
    <row r="113" spans="1:19" x14ac:dyDescent="0.25">
      <c r="A113" s="46"/>
      <c r="B113" s="47"/>
      <c r="C113" s="21" t="s">
        <v>234</v>
      </c>
      <c r="D113" s="22" t="s">
        <v>316</v>
      </c>
      <c r="E113" s="23" t="s">
        <v>317</v>
      </c>
      <c r="F113" s="24">
        <v>3811.57</v>
      </c>
      <c r="G113" s="24">
        <v>-3811.57</v>
      </c>
      <c r="H113" s="52">
        <v>0</v>
      </c>
      <c r="I113" s="25" t="s">
        <v>12</v>
      </c>
      <c r="K113" s="48"/>
      <c r="L113" s="49"/>
      <c r="M113" s="16" t="s">
        <v>255</v>
      </c>
      <c r="N113" s="17" t="s">
        <v>14</v>
      </c>
      <c r="O113" s="18" t="s">
        <v>14</v>
      </c>
      <c r="P113" s="19">
        <v>208067.01</v>
      </c>
      <c r="Q113" s="19">
        <v>-206037.08</v>
      </c>
      <c r="R113" s="19">
        <v>2029.93</v>
      </c>
      <c r="S113" s="20" t="s">
        <v>12</v>
      </c>
    </row>
    <row r="114" spans="1:19" x14ac:dyDescent="0.25">
      <c r="A114" s="48"/>
      <c r="B114" s="49"/>
      <c r="C114" s="16" t="s">
        <v>234</v>
      </c>
      <c r="D114" s="17" t="s">
        <v>14</v>
      </c>
      <c r="E114" s="18" t="s">
        <v>14</v>
      </c>
      <c r="F114" s="19">
        <v>3811.57</v>
      </c>
      <c r="G114" s="19">
        <v>-3811.57</v>
      </c>
      <c r="H114" s="50">
        <v>0</v>
      </c>
      <c r="I114" s="20" t="s">
        <v>12</v>
      </c>
      <c r="K114" s="46"/>
      <c r="L114" s="47"/>
      <c r="M114" s="21" t="s">
        <v>234</v>
      </c>
      <c r="N114" s="22" t="s">
        <v>314</v>
      </c>
      <c r="O114" s="6" t="s">
        <v>315</v>
      </c>
      <c r="P114" s="7">
        <v>11323.93</v>
      </c>
      <c r="Q114" s="7">
        <v>-11323.93</v>
      </c>
      <c r="R114" s="8">
        <v>0</v>
      </c>
      <c r="S114" s="9" t="s">
        <v>12</v>
      </c>
    </row>
    <row r="115" spans="1:19" x14ac:dyDescent="0.25">
      <c r="A115" s="46"/>
      <c r="B115" s="47"/>
      <c r="C115" s="21" t="s">
        <v>134</v>
      </c>
      <c r="D115" s="22" t="s">
        <v>329</v>
      </c>
      <c r="E115" s="23" t="s">
        <v>330</v>
      </c>
      <c r="F115" s="24">
        <v>2418.33</v>
      </c>
      <c r="G115" s="24">
        <v>-1669.43</v>
      </c>
      <c r="H115" s="52">
        <v>748.9</v>
      </c>
      <c r="I115" s="25" t="s">
        <v>12</v>
      </c>
      <c r="K115" s="46"/>
      <c r="L115" s="47"/>
      <c r="M115" s="11"/>
      <c r="N115" s="5" t="s">
        <v>316</v>
      </c>
      <c r="O115" s="12" t="s">
        <v>317</v>
      </c>
      <c r="P115" s="13">
        <v>68923.11</v>
      </c>
      <c r="Q115" s="13">
        <v>-30133.61</v>
      </c>
      <c r="R115" s="13">
        <v>38789.5</v>
      </c>
      <c r="S115" s="14" t="s">
        <v>12</v>
      </c>
    </row>
    <row r="116" spans="1:19" x14ac:dyDescent="0.25">
      <c r="A116" s="48"/>
      <c r="B116" s="49"/>
      <c r="C116" s="16" t="s">
        <v>134</v>
      </c>
      <c r="D116" s="17" t="s">
        <v>14</v>
      </c>
      <c r="E116" s="18" t="s">
        <v>14</v>
      </c>
      <c r="F116" s="19">
        <v>2418.33</v>
      </c>
      <c r="G116" s="19">
        <v>-1669.43</v>
      </c>
      <c r="H116" s="50">
        <v>748.9</v>
      </c>
      <c r="I116" s="20" t="s">
        <v>12</v>
      </c>
      <c r="K116" s="48"/>
      <c r="L116" s="49"/>
      <c r="M116" s="16" t="s">
        <v>234</v>
      </c>
      <c r="N116" s="17" t="s">
        <v>14</v>
      </c>
      <c r="O116" s="18" t="s">
        <v>14</v>
      </c>
      <c r="P116" s="19">
        <v>80247.039999999994</v>
      </c>
      <c r="Q116" s="19">
        <v>-41457.54</v>
      </c>
      <c r="R116" s="19">
        <v>38789.5</v>
      </c>
      <c r="S116" s="20" t="s">
        <v>12</v>
      </c>
    </row>
    <row r="117" spans="1:19" x14ac:dyDescent="0.25">
      <c r="A117" s="46"/>
      <c r="B117" s="47"/>
      <c r="C117" s="21" t="s">
        <v>364</v>
      </c>
      <c r="D117" s="22" t="s">
        <v>365</v>
      </c>
      <c r="E117" s="23" t="s">
        <v>366</v>
      </c>
      <c r="F117" s="24">
        <v>35649.589999999997</v>
      </c>
      <c r="G117" s="24">
        <v>-35649.589999999997</v>
      </c>
      <c r="H117" s="52">
        <v>0</v>
      </c>
      <c r="I117" s="25" t="s">
        <v>12</v>
      </c>
      <c r="K117" s="46"/>
      <c r="L117" s="47"/>
      <c r="M117" s="21" t="s">
        <v>134</v>
      </c>
      <c r="N117" s="22" t="s">
        <v>320</v>
      </c>
      <c r="O117" s="6" t="s">
        <v>321</v>
      </c>
      <c r="P117" s="7">
        <v>2667.33</v>
      </c>
      <c r="Q117" s="7">
        <v>-2667.33</v>
      </c>
      <c r="R117" s="8">
        <v>0</v>
      </c>
      <c r="S117" s="9" t="s">
        <v>12</v>
      </c>
    </row>
    <row r="118" spans="1:19" x14ac:dyDescent="0.25">
      <c r="A118" s="48"/>
      <c r="B118" s="49"/>
      <c r="C118" s="16" t="s">
        <v>364</v>
      </c>
      <c r="D118" s="17" t="s">
        <v>14</v>
      </c>
      <c r="E118" s="18" t="s">
        <v>14</v>
      </c>
      <c r="F118" s="19">
        <v>35649.589999999997</v>
      </c>
      <c r="G118" s="19">
        <v>-35649.589999999997</v>
      </c>
      <c r="H118" s="50">
        <v>0</v>
      </c>
      <c r="I118" s="20" t="s">
        <v>12</v>
      </c>
      <c r="K118" s="46"/>
      <c r="L118" s="47"/>
      <c r="M118" s="11"/>
      <c r="N118" s="5" t="s">
        <v>322</v>
      </c>
      <c r="O118" s="26" t="s">
        <v>319</v>
      </c>
      <c r="P118" s="27">
        <v>29393.98</v>
      </c>
      <c r="Q118" s="27">
        <v>-17213.53</v>
      </c>
      <c r="R118" s="27">
        <v>12180.45</v>
      </c>
      <c r="S118" s="28" t="s">
        <v>12</v>
      </c>
    </row>
    <row r="119" spans="1:19" x14ac:dyDescent="0.25">
      <c r="A119" s="46"/>
      <c r="B119" s="47"/>
      <c r="C119" s="21" t="s">
        <v>237</v>
      </c>
      <c r="D119" s="22" t="s">
        <v>384</v>
      </c>
      <c r="E119" s="6" t="s">
        <v>332</v>
      </c>
      <c r="F119" s="8">
        <v>438.13</v>
      </c>
      <c r="G119" s="8">
        <v>-438.13</v>
      </c>
      <c r="H119" s="8">
        <v>0</v>
      </c>
      <c r="I119" s="9" t="s">
        <v>12</v>
      </c>
      <c r="K119" s="46"/>
      <c r="L119" s="47"/>
      <c r="M119" s="11"/>
      <c r="N119" s="5" t="s">
        <v>323</v>
      </c>
      <c r="O119" s="26" t="s">
        <v>324</v>
      </c>
      <c r="P119" s="27">
        <v>783511.58</v>
      </c>
      <c r="Q119" s="27">
        <v>-691810.48</v>
      </c>
      <c r="R119" s="27">
        <v>91701.1</v>
      </c>
      <c r="S119" s="28" t="s">
        <v>12</v>
      </c>
    </row>
    <row r="120" spans="1:19" x14ac:dyDescent="0.25">
      <c r="A120" s="46"/>
      <c r="B120" s="47"/>
      <c r="C120" s="11"/>
      <c r="D120" s="5" t="s">
        <v>385</v>
      </c>
      <c r="E120" s="26" t="s">
        <v>334</v>
      </c>
      <c r="F120" s="40">
        <v>709.4</v>
      </c>
      <c r="G120" s="40">
        <v>-709.4</v>
      </c>
      <c r="H120" s="40">
        <v>0</v>
      </c>
      <c r="I120" s="28" t="s">
        <v>12</v>
      </c>
      <c r="K120" s="46"/>
      <c r="L120" s="47"/>
      <c r="M120" s="11"/>
      <c r="N120" s="5" t="s">
        <v>327</v>
      </c>
      <c r="O120" s="26" t="s">
        <v>328</v>
      </c>
      <c r="P120" s="27">
        <v>4888.76</v>
      </c>
      <c r="Q120" s="27">
        <v>-4833.76</v>
      </c>
      <c r="R120" s="40">
        <v>55</v>
      </c>
      <c r="S120" s="28" t="s">
        <v>12</v>
      </c>
    </row>
    <row r="121" spans="1:19" x14ac:dyDescent="0.25">
      <c r="A121" s="46"/>
      <c r="B121" s="47"/>
      <c r="C121" s="11"/>
      <c r="D121" s="5" t="s">
        <v>331</v>
      </c>
      <c r="E121" s="26" t="s">
        <v>332</v>
      </c>
      <c r="F121" s="40">
        <v>246.17</v>
      </c>
      <c r="G121" s="40">
        <v>-246.17</v>
      </c>
      <c r="H121" s="40">
        <v>0</v>
      </c>
      <c r="I121" s="28" t="s">
        <v>12</v>
      </c>
      <c r="K121" s="46"/>
      <c r="L121" s="47"/>
      <c r="M121" s="11"/>
      <c r="N121" s="5" t="s">
        <v>329</v>
      </c>
      <c r="O121" s="12" t="s">
        <v>330</v>
      </c>
      <c r="P121" s="13">
        <v>45176.800000000003</v>
      </c>
      <c r="Q121" s="13">
        <v>-31579.17</v>
      </c>
      <c r="R121" s="13">
        <v>13597.63</v>
      </c>
      <c r="S121" s="14" t="s">
        <v>12</v>
      </c>
    </row>
    <row r="122" spans="1:19" x14ac:dyDescent="0.25">
      <c r="A122" s="46"/>
      <c r="B122" s="47"/>
      <c r="C122" s="11"/>
      <c r="D122" s="5" t="s">
        <v>333</v>
      </c>
      <c r="E122" s="26" t="s">
        <v>334</v>
      </c>
      <c r="F122" s="27">
        <v>15359.06</v>
      </c>
      <c r="G122" s="27">
        <v>-6007.65</v>
      </c>
      <c r="H122" s="27">
        <v>9351.41</v>
      </c>
      <c r="I122" s="28" t="s">
        <v>12</v>
      </c>
      <c r="K122" s="48"/>
      <c r="L122" s="49"/>
      <c r="M122" s="16" t="s">
        <v>134</v>
      </c>
      <c r="N122" s="17" t="s">
        <v>14</v>
      </c>
      <c r="O122" s="18" t="s">
        <v>14</v>
      </c>
      <c r="P122" s="19">
        <v>865638.45</v>
      </c>
      <c r="Q122" s="19">
        <v>-748104.27</v>
      </c>
      <c r="R122" s="19">
        <v>117534.18</v>
      </c>
      <c r="S122" s="20" t="s">
        <v>12</v>
      </c>
    </row>
    <row r="123" spans="1:19" x14ac:dyDescent="0.25">
      <c r="A123" s="46"/>
      <c r="B123" s="47"/>
      <c r="C123" s="11"/>
      <c r="D123" s="5" t="s">
        <v>335</v>
      </c>
      <c r="E123" s="12" t="s">
        <v>336</v>
      </c>
      <c r="F123" s="13">
        <v>89725.14</v>
      </c>
      <c r="G123" s="13">
        <v>-88772.23</v>
      </c>
      <c r="H123" s="41">
        <v>952.91</v>
      </c>
      <c r="I123" s="14" t="s">
        <v>12</v>
      </c>
      <c r="K123" s="46"/>
      <c r="L123" s="47"/>
      <c r="M123" s="21" t="s">
        <v>364</v>
      </c>
      <c r="N123" s="22" t="s">
        <v>365</v>
      </c>
      <c r="O123" s="6" t="s">
        <v>366</v>
      </c>
      <c r="P123" s="8">
        <v>309.75</v>
      </c>
      <c r="Q123" s="8">
        <v>-309.75</v>
      </c>
      <c r="R123" s="8">
        <v>0</v>
      </c>
      <c r="S123" s="9" t="s">
        <v>12</v>
      </c>
    </row>
    <row r="124" spans="1:19" x14ac:dyDescent="0.25">
      <c r="A124" s="48"/>
      <c r="B124" s="49"/>
      <c r="C124" s="16" t="s">
        <v>237</v>
      </c>
      <c r="D124" s="17" t="s">
        <v>14</v>
      </c>
      <c r="E124" s="18" t="s">
        <v>14</v>
      </c>
      <c r="F124" s="19">
        <v>106477.9</v>
      </c>
      <c r="G124" s="19">
        <v>-96173.58</v>
      </c>
      <c r="H124" s="19">
        <v>10304.32</v>
      </c>
      <c r="I124" s="20" t="s">
        <v>12</v>
      </c>
      <c r="K124" s="46"/>
      <c r="L124" s="47"/>
      <c r="M124" s="11"/>
      <c r="N124" s="5" t="s">
        <v>367</v>
      </c>
      <c r="O124" s="12" t="s">
        <v>368</v>
      </c>
      <c r="P124" s="13">
        <v>2474.52</v>
      </c>
      <c r="Q124" s="13">
        <v>-2474.52</v>
      </c>
      <c r="R124" s="41">
        <v>0</v>
      </c>
      <c r="S124" s="14" t="s">
        <v>12</v>
      </c>
    </row>
    <row r="125" spans="1:19" x14ac:dyDescent="0.25">
      <c r="A125" s="46"/>
      <c r="B125" s="47"/>
      <c r="C125" s="21" t="s">
        <v>337</v>
      </c>
      <c r="D125" s="22" t="s">
        <v>371</v>
      </c>
      <c r="E125" s="23" t="s">
        <v>372</v>
      </c>
      <c r="F125" s="24">
        <v>5328.68</v>
      </c>
      <c r="G125" s="24">
        <v>-5328.68</v>
      </c>
      <c r="H125" s="52">
        <v>0</v>
      </c>
      <c r="I125" s="25" t="s">
        <v>12</v>
      </c>
      <c r="K125" s="48"/>
      <c r="L125" s="49"/>
      <c r="M125" s="16" t="s">
        <v>364</v>
      </c>
      <c r="N125" s="17" t="s">
        <v>14</v>
      </c>
      <c r="O125" s="18" t="s">
        <v>14</v>
      </c>
      <c r="P125" s="19">
        <v>2784.27</v>
      </c>
      <c r="Q125" s="19">
        <v>-2784.27</v>
      </c>
      <c r="R125" s="50">
        <v>0</v>
      </c>
      <c r="S125" s="20" t="s">
        <v>12</v>
      </c>
    </row>
    <row r="126" spans="1:19" x14ac:dyDescent="0.25">
      <c r="A126" s="48"/>
      <c r="B126" s="49"/>
      <c r="C126" s="16" t="s">
        <v>337</v>
      </c>
      <c r="D126" s="17" t="s">
        <v>14</v>
      </c>
      <c r="E126" s="18" t="s">
        <v>14</v>
      </c>
      <c r="F126" s="19">
        <v>5328.68</v>
      </c>
      <c r="G126" s="19">
        <v>-5328.68</v>
      </c>
      <c r="H126" s="50">
        <v>0</v>
      </c>
      <c r="I126" s="20" t="s">
        <v>12</v>
      </c>
      <c r="K126" s="46"/>
      <c r="L126" s="47"/>
      <c r="M126" s="21" t="s">
        <v>237</v>
      </c>
      <c r="N126" s="22" t="s">
        <v>384</v>
      </c>
      <c r="O126" s="6" t="s">
        <v>332</v>
      </c>
      <c r="P126" s="8">
        <v>20.86</v>
      </c>
      <c r="Q126" s="8">
        <v>-20.86</v>
      </c>
      <c r="R126" s="8">
        <v>0</v>
      </c>
      <c r="S126" s="9" t="s">
        <v>12</v>
      </c>
    </row>
    <row r="127" spans="1:19" x14ac:dyDescent="0.25">
      <c r="A127" s="46"/>
      <c r="B127" s="47"/>
      <c r="C127" s="21" t="s">
        <v>344</v>
      </c>
      <c r="D127" s="22" t="s">
        <v>345</v>
      </c>
      <c r="E127" s="23" t="s">
        <v>346</v>
      </c>
      <c r="F127" s="52">
        <v>591.37</v>
      </c>
      <c r="G127" s="52">
        <v>-591.37</v>
      </c>
      <c r="H127" s="52">
        <v>0</v>
      </c>
      <c r="I127" s="25" t="s">
        <v>12</v>
      </c>
      <c r="K127" s="46"/>
      <c r="L127" s="47"/>
      <c r="M127" s="11"/>
      <c r="N127" s="5" t="s">
        <v>331</v>
      </c>
      <c r="O127" s="26" t="s">
        <v>332</v>
      </c>
      <c r="P127" s="40">
        <v>207.88</v>
      </c>
      <c r="Q127" s="40">
        <v>-207.88</v>
      </c>
      <c r="R127" s="40">
        <v>0</v>
      </c>
      <c r="S127" s="28" t="s">
        <v>12</v>
      </c>
    </row>
    <row r="128" spans="1:19" x14ac:dyDescent="0.25">
      <c r="A128" s="48"/>
      <c r="B128" s="49"/>
      <c r="C128" s="29" t="s">
        <v>344</v>
      </c>
      <c r="D128" s="30" t="s">
        <v>14</v>
      </c>
      <c r="E128" s="31" t="s">
        <v>14</v>
      </c>
      <c r="F128" s="53">
        <v>591.37</v>
      </c>
      <c r="G128" s="53">
        <v>-591.37</v>
      </c>
      <c r="H128" s="53">
        <v>0</v>
      </c>
      <c r="I128" s="33" t="s">
        <v>12</v>
      </c>
      <c r="K128" s="46"/>
      <c r="L128" s="47"/>
      <c r="M128" s="11"/>
      <c r="N128" s="5" t="s">
        <v>333</v>
      </c>
      <c r="O128" s="26" t="s">
        <v>334</v>
      </c>
      <c r="P128" s="40">
        <v>186.56</v>
      </c>
      <c r="Q128" s="40">
        <v>-186.56</v>
      </c>
      <c r="R128" s="40">
        <v>0</v>
      </c>
      <c r="S128" s="28" t="s">
        <v>12</v>
      </c>
    </row>
    <row r="129" spans="1:19" x14ac:dyDescent="0.25">
      <c r="A129" s="48"/>
      <c r="B129" s="34" t="s">
        <v>86</v>
      </c>
      <c r="C129" s="35" t="s">
        <v>14</v>
      </c>
      <c r="D129" s="36" t="s">
        <v>14</v>
      </c>
      <c r="E129" s="35" t="s">
        <v>14</v>
      </c>
      <c r="F129" s="37">
        <v>855408.83</v>
      </c>
      <c r="G129" s="37">
        <v>-837646.28</v>
      </c>
      <c r="H129" s="37">
        <v>17762.55</v>
      </c>
      <c r="I129" s="38" t="s">
        <v>12</v>
      </c>
      <c r="K129" s="46"/>
      <c r="L129" s="47"/>
      <c r="M129" s="11"/>
      <c r="N129" s="5" t="s">
        <v>335</v>
      </c>
      <c r="O129" s="12" t="s">
        <v>336</v>
      </c>
      <c r="P129" s="13">
        <v>12443.6</v>
      </c>
      <c r="Q129" s="41">
        <v>-207.39</v>
      </c>
      <c r="R129" s="13">
        <v>12236.21</v>
      </c>
      <c r="S129" s="14" t="s">
        <v>12</v>
      </c>
    </row>
    <row r="130" spans="1:19" x14ac:dyDescent="0.25">
      <c r="K130" s="48"/>
      <c r="L130" s="49"/>
      <c r="M130" s="16" t="s">
        <v>237</v>
      </c>
      <c r="N130" s="17" t="s">
        <v>14</v>
      </c>
      <c r="O130" s="18" t="s">
        <v>14</v>
      </c>
      <c r="P130" s="19">
        <v>12858.9</v>
      </c>
      <c r="Q130" s="50">
        <v>-622.69000000000005</v>
      </c>
      <c r="R130" s="19">
        <v>12236.21</v>
      </c>
      <c r="S130" s="20" t="s">
        <v>12</v>
      </c>
    </row>
    <row r="131" spans="1:19" x14ac:dyDescent="0.25">
      <c r="K131" s="46"/>
      <c r="L131" s="47"/>
      <c r="M131" s="21" t="s">
        <v>337</v>
      </c>
      <c r="N131" s="22" t="s">
        <v>340</v>
      </c>
      <c r="O131" s="6" t="s">
        <v>339</v>
      </c>
      <c r="P131" s="7">
        <v>59482.78</v>
      </c>
      <c r="Q131" s="7">
        <v>-23418.16</v>
      </c>
      <c r="R131" s="7">
        <v>36064.620000000003</v>
      </c>
      <c r="S131" s="9" t="s">
        <v>12</v>
      </c>
    </row>
    <row r="132" spans="1:19" x14ac:dyDescent="0.25">
      <c r="K132" s="46"/>
      <c r="L132" s="47"/>
      <c r="M132" s="11"/>
      <c r="N132" s="5" t="s">
        <v>371</v>
      </c>
      <c r="O132" s="26" t="s">
        <v>372</v>
      </c>
      <c r="P132" s="27">
        <v>13572.57</v>
      </c>
      <c r="Q132" s="27">
        <v>-13572.57</v>
      </c>
      <c r="R132" s="40">
        <v>0</v>
      </c>
      <c r="S132" s="28" t="s">
        <v>12</v>
      </c>
    </row>
    <row r="133" spans="1:19" x14ac:dyDescent="0.25">
      <c r="K133" s="46"/>
      <c r="L133" s="47"/>
      <c r="M133" s="11"/>
      <c r="N133" s="5" t="s">
        <v>392</v>
      </c>
      <c r="O133" s="26" t="s">
        <v>393</v>
      </c>
      <c r="P133" s="27">
        <v>51688.24</v>
      </c>
      <c r="Q133" s="27">
        <v>-27800.22</v>
      </c>
      <c r="R133" s="27">
        <v>23888.02</v>
      </c>
      <c r="S133" s="28" t="s">
        <v>12</v>
      </c>
    </row>
    <row r="134" spans="1:19" x14ac:dyDescent="0.25">
      <c r="K134" s="46"/>
      <c r="L134" s="47"/>
      <c r="M134" s="11"/>
      <c r="N134" s="5" t="s">
        <v>373</v>
      </c>
      <c r="O134" s="26" t="s">
        <v>374</v>
      </c>
      <c r="P134" s="27">
        <v>4663.78</v>
      </c>
      <c r="Q134" s="27">
        <v>-4663.78</v>
      </c>
      <c r="R134" s="40">
        <v>0</v>
      </c>
      <c r="S134" s="28" t="s">
        <v>12</v>
      </c>
    </row>
    <row r="135" spans="1:19" x14ac:dyDescent="0.25">
      <c r="K135" s="46"/>
      <c r="L135" s="47"/>
      <c r="M135" s="11"/>
      <c r="N135" s="5" t="s">
        <v>394</v>
      </c>
      <c r="O135" s="12" t="s">
        <v>395</v>
      </c>
      <c r="P135" s="41">
        <v>31.39</v>
      </c>
      <c r="Q135" s="41">
        <v>-31.39</v>
      </c>
      <c r="R135" s="41">
        <v>0</v>
      </c>
      <c r="S135" s="14" t="s">
        <v>12</v>
      </c>
    </row>
    <row r="136" spans="1:19" x14ac:dyDescent="0.25">
      <c r="K136" s="48"/>
      <c r="L136" s="49"/>
      <c r="M136" s="16" t="s">
        <v>337</v>
      </c>
      <c r="N136" s="17" t="s">
        <v>14</v>
      </c>
      <c r="O136" s="18" t="s">
        <v>14</v>
      </c>
      <c r="P136" s="19">
        <v>129438.76</v>
      </c>
      <c r="Q136" s="19">
        <v>-69486.12</v>
      </c>
      <c r="R136" s="19">
        <v>59952.639999999999</v>
      </c>
      <c r="S136" s="20" t="s">
        <v>12</v>
      </c>
    </row>
    <row r="137" spans="1:19" x14ac:dyDescent="0.25">
      <c r="K137" s="46"/>
      <c r="L137" s="47"/>
      <c r="M137" s="21" t="s">
        <v>341</v>
      </c>
      <c r="N137" s="22" t="s">
        <v>342</v>
      </c>
      <c r="O137" s="23" t="s">
        <v>343</v>
      </c>
      <c r="P137" s="24">
        <v>4250.2700000000004</v>
      </c>
      <c r="Q137" s="24">
        <v>-3659.3</v>
      </c>
      <c r="R137" s="52">
        <v>590.97</v>
      </c>
      <c r="S137" s="25" t="s">
        <v>12</v>
      </c>
    </row>
    <row r="138" spans="1:19" x14ac:dyDescent="0.25">
      <c r="K138" s="48"/>
      <c r="L138" s="49"/>
      <c r="M138" s="16" t="s">
        <v>341</v>
      </c>
      <c r="N138" s="17" t="s">
        <v>14</v>
      </c>
      <c r="O138" s="18" t="s">
        <v>14</v>
      </c>
      <c r="P138" s="19">
        <v>4250.2700000000004</v>
      </c>
      <c r="Q138" s="19">
        <v>-3659.3</v>
      </c>
      <c r="R138" s="50">
        <v>590.97</v>
      </c>
      <c r="S138" s="20" t="s">
        <v>12</v>
      </c>
    </row>
    <row r="139" spans="1:19" x14ac:dyDescent="0.25">
      <c r="K139" s="46"/>
      <c r="L139" s="47"/>
      <c r="M139" s="21" t="s">
        <v>344</v>
      </c>
      <c r="N139" s="22" t="s">
        <v>345</v>
      </c>
      <c r="O139" s="23" t="s">
        <v>346</v>
      </c>
      <c r="P139" s="24">
        <v>2578.63</v>
      </c>
      <c r="Q139" s="24">
        <v>-2393.4899999999998</v>
      </c>
      <c r="R139" s="52">
        <v>185.14</v>
      </c>
      <c r="S139" s="25" t="s">
        <v>12</v>
      </c>
    </row>
    <row r="140" spans="1:19" x14ac:dyDescent="0.25">
      <c r="K140" s="48"/>
      <c r="L140" s="49"/>
      <c r="M140" s="16" t="s">
        <v>344</v>
      </c>
      <c r="N140" s="17" t="s">
        <v>14</v>
      </c>
      <c r="O140" s="18" t="s">
        <v>14</v>
      </c>
      <c r="P140" s="19">
        <v>2578.63</v>
      </c>
      <c r="Q140" s="19">
        <v>-2393.4899999999998</v>
      </c>
      <c r="R140" s="50">
        <v>185.14</v>
      </c>
      <c r="S140" s="20" t="s">
        <v>12</v>
      </c>
    </row>
    <row r="141" spans="1:19" x14ac:dyDescent="0.25">
      <c r="K141" s="46"/>
      <c r="L141" s="47"/>
      <c r="M141" s="21" t="s">
        <v>396</v>
      </c>
      <c r="N141" s="22" t="s">
        <v>397</v>
      </c>
      <c r="O141" s="23" t="s">
        <v>398</v>
      </c>
      <c r="P141" s="52">
        <v>8.6300000000000008</v>
      </c>
      <c r="Q141" s="52">
        <v>-8.6300000000000008</v>
      </c>
      <c r="R141" s="52">
        <v>0</v>
      </c>
      <c r="S141" s="25" t="s">
        <v>12</v>
      </c>
    </row>
    <row r="142" spans="1:19" x14ac:dyDescent="0.25">
      <c r="K142" s="48"/>
      <c r="L142" s="49"/>
      <c r="M142" s="29" t="s">
        <v>396</v>
      </c>
      <c r="N142" s="30" t="s">
        <v>14</v>
      </c>
      <c r="O142" s="31" t="s">
        <v>14</v>
      </c>
      <c r="P142" s="53">
        <v>8.6300000000000008</v>
      </c>
      <c r="Q142" s="53">
        <v>-8.6300000000000008</v>
      </c>
      <c r="R142" s="53">
        <v>0</v>
      </c>
      <c r="S142" s="33" t="s">
        <v>12</v>
      </c>
    </row>
    <row r="143" spans="1:19" x14ac:dyDescent="0.25">
      <c r="K143" s="48"/>
      <c r="L143" s="54" t="s">
        <v>122</v>
      </c>
      <c r="M143" s="55" t="s">
        <v>14</v>
      </c>
      <c r="N143" s="56"/>
      <c r="O143" s="55" t="s">
        <v>14</v>
      </c>
      <c r="P143" s="57">
        <v>1305871.96</v>
      </c>
      <c r="Q143" s="57">
        <v>-1074553.3899999999</v>
      </c>
      <c r="R143" s="57">
        <v>231318.57</v>
      </c>
      <c r="S143" s="58" t="s">
        <v>12</v>
      </c>
    </row>
    <row r="146" spans="1:19" x14ac:dyDescent="0.25">
      <c r="D146" s="39" t="s">
        <v>438</v>
      </c>
      <c r="E146" s="39"/>
      <c r="F146" s="39"/>
      <c r="O146" s="39" t="s">
        <v>438</v>
      </c>
      <c r="P146" s="39"/>
      <c r="Q146" s="39"/>
    </row>
    <row r="147" spans="1:19" x14ac:dyDescent="0.25">
      <c r="A147" s="1" t="s">
        <v>0</v>
      </c>
      <c r="B147" s="1" t="s">
        <v>84</v>
      </c>
      <c r="C147" s="1" t="s">
        <v>1</v>
      </c>
      <c r="D147" s="1" t="s">
        <v>2</v>
      </c>
      <c r="E147" s="2" t="s">
        <v>3</v>
      </c>
      <c r="F147" s="2" t="s">
        <v>4</v>
      </c>
      <c r="G147" s="2" t="s">
        <v>5</v>
      </c>
      <c r="H147" s="2" t="s">
        <v>6</v>
      </c>
      <c r="I147" s="2" t="s">
        <v>7</v>
      </c>
      <c r="K147" s="1" t="s">
        <v>0</v>
      </c>
      <c r="L147" s="1" t="s">
        <v>84</v>
      </c>
      <c r="M147" s="1" t="s">
        <v>1</v>
      </c>
      <c r="N147" s="1" t="s">
        <v>2</v>
      </c>
      <c r="O147" s="2" t="s">
        <v>3</v>
      </c>
      <c r="P147" s="2" t="s">
        <v>4</v>
      </c>
      <c r="Q147" s="2" t="s">
        <v>5</v>
      </c>
      <c r="R147" s="2" t="s">
        <v>6</v>
      </c>
      <c r="S147" s="2" t="s">
        <v>7</v>
      </c>
    </row>
    <row r="148" spans="1:19" x14ac:dyDescent="0.25">
      <c r="A148" s="44" t="s">
        <v>85</v>
      </c>
      <c r="B148" s="45" t="s">
        <v>86</v>
      </c>
      <c r="C148" s="4" t="s">
        <v>445</v>
      </c>
      <c r="D148" s="5" t="s">
        <v>446</v>
      </c>
      <c r="E148" s="23" t="s">
        <v>447</v>
      </c>
      <c r="F148" s="24">
        <v>31296.9</v>
      </c>
      <c r="G148" s="24">
        <v>-27585.13</v>
      </c>
      <c r="H148" s="24">
        <v>3711.77</v>
      </c>
      <c r="I148" s="25" t="s">
        <v>12</v>
      </c>
      <c r="K148" s="46"/>
      <c r="L148" s="51" t="s">
        <v>122</v>
      </c>
      <c r="M148" s="21" t="s">
        <v>439</v>
      </c>
      <c r="N148" s="22" t="s">
        <v>440</v>
      </c>
      <c r="O148" s="23" t="s">
        <v>441</v>
      </c>
      <c r="P148" s="24">
        <v>129682.85</v>
      </c>
      <c r="Q148" s="24">
        <v>-129682.85</v>
      </c>
      <c r="R148" s="52">
        <v>0</v>
      </c>
      <c r="S148" s="25" t="s">
        <v>12</v>
      </c>
    </row>
    <row r="149" spans="1:19" x14ac:dyDescent="0.25">
      <c r="A149" s="48"/>
      <c r="B149" s="49"/>
      <c r="C149" s="16" t="s">
        <v>445</v>
      </c>
      <c r="D149" s="17" t="s">
        <v>14</v>
      </c>
      <c r="E149" s="18" t="s">
        <v>14</v>
      </c>
      <c r="F149" s="19">
        <v>31296.9</v>
      </c>
      <c r="G149" s="19">
        <v>-27585.13</v>
      </c>
      <c r="H149" s="19">
        <v>3711.77</v>
      </c>
      <c r="I149" s="20" t="s">
        <v>12</v>
      </c>
      <c r="K149" s="48"/>
      <c r="L149" s="49"/>
      <c r="M149" s="16" t="s">
        <v>439</v>
      </c>
      <c r="N149" s="17" t="s">
        <v>14</v>
      </c>
      <c r="O149" s="18" t="s">
        <v>14</v>
      </c>
      <c r="P149" s="19">
        <v>129682.85</v>
      </c>
      <c r="Q149" s="19">
        <v>-129682.85</v>
      </c>
      <c r="R149" s="50">
        <v>0</v>
      </c>
      <c r="S149" s="20" t="s">
        <v>12</v>
      </c>
    </row>
    <row r="150" spans="1:19" x14ac:dyDescent="0.25">
      <c r="A150" s="46"/>
      <c r="B150" s="47"/>
      <c r="C150" s="21" t="s">
        <v>234</v>
      </c>
      <c r="D150" s="22" t="s">
        <v>452</v>
      </c>
      <c r="E150" s="23" t="s">
        <v>453</v>
      </c>
      <c r="F150" s="24">
        <v>41996.93</v>
      </c>
      <c r="G150" s="24">
        <v>-34372.39</v>
      </c>
      <c r="H150" s="24">
        <v>7624.54</v>
      </c>
      <c r="I150" s="25" t="s">
        <v>12</v>
      </c>
      <c r="K150" s="46"/>
      <c r="L150" s="47"/>
      <c r="M150" s="21" t="s">
        <v>445</v>
      </c>
      <c r="N150" s="22" t="s">
        <v>446</v>
      </c>
      <c r="O150" s="23" t="s">
        <v>447</v>
      </c>
      <c r="P150" s="24">
        <v>5998072.79</v>
      </c>
      <c r="Q150" s="24">
        <v>-4017070.37</v>
      </c>
      <c r="R150" s="24">
        <v>1981002.42</v>
      </c>
      <c r="S150" s="25" t="s">
        <v>12</v>
      </c>
    </row>
    <row r="151" spans="1:19" x14ac:dyDescent="0.25">
      <c r="A151" s="48"/>
      <c r="B151" s="49"/>
      <c r="C151" s="16" t="s">
        <v>234</v>
      </c>
      <c r="D151" s="17" t="s">
        <v>14</v>
      </c>
      <c r="E151" s="18" t="s">
        <v>14</v>
      </c>
      <c r="F151" s="19">
        <v>41996.93</v>
      </c>
      <c r="G151" s="19">
        <v>-34372.39</v>
      </c>
      <c r="H151" s="19">
        <v>7624.54</v>
      </c>
      <c r="I151" s="20" t="s">
        <v>12</v>
      </c>
      <c r="K151" s="48"/>
      <c r="L151" s="49"/>
      <c r="M151" s="16" t="s">
        <v>445</v>
      </c>
      <c r="N151" s="17" t="s">
        <v>14</v>
      </c>
      <c r="O151" s="18" t="s">
        <v>14</v>
      </c>
      <c r="P151" s="19">
        <v>5998072.79</v>
      </c>
      <c r="Q151" s="19">
        <v>-4017070.37</v>
      </c>
      <c r="R151" s="19">
        <v>1981002.42</v>
      </c>
      <c r="S151" s="20" t="s">
        <v>12</v>
      </c>
    </row>
    <row r="152" spans="1:19" x14ac:dyDescent="0.25">
      <c r="A152" s="46"/>
      <c r="B152" s="47"/>
      <c r="C152" s="21" t="s">
        <v>237</v>
      </c>
      <c r="D152" s="22" t="s">
        <v>458</v>
      </c>
      <c r="E152" s="23" t="s">
        <v>459</v>
      </c>
      <c r="F152" s="24">
        <v>2630</v>
      </c>
      <c r="G152" s="52">
        <v>-913.86</v>
      </c>
      <c r="H152" s="24">
        <v>1716.14</v>
      </c>
      <c r="I152" s="25" t="s">
        <v>12</v>
      </c>
      <c r="K152" s="46"/>
      <c r="L152" s="47"/>
      <c r="M152" s="21" t="s">
        <v>461</v>
      </c>
      <c r="N152" s="22" t="s">
        <v>462</v>
      </c>
      <c r="O152" s="23" t="s">
        <v>463</v>
      </c>
      <c r="P152" s="24">
        <v>298254.5</v>
      </c>
      <c r="Q152" s="52">
        <v>0</v>
      </c>
      <c r="R152" s="24">
        <v>298254.5</v>
      </c>
      <c r="S152" s="25" t="s">
        <v>12</v>
      </c>
    </row>
    <row r="153" spans="1:19" x14ac:dyDescent="0.25">
      <c r="A153" s="48"/>
      <c r="B153" s="49"/>
      <c r="C153" s="29" t="s">
        <v>237</v>
      </c>
      <c r="D153" s="30" t="s">
        <v>14</v>
      </c>
      <c r="E153" s="31" t="s">
        <v>14</v>
      </c>
      <c r="F153" s="32">
        <v>2630</v>
      </c>
      <c r="G153" s="53">
        <v>-913.86</v>
      </c>
      <c r="H153" s="32">
        <v>1716.14</v>
      </c>
      <c r="I153" s="33" t="s">
        <v>12</v>
      </c>
      <c r="K153" s="48"/>
      <c r="L153" s="49"/>
      <c r="M153" s="16" t="s">
        <v>461</v>
      </c>
      <c r="N153" s="17" t="s">
        <v>14</v>
      </c>
      <c r="O153" s="18" t="s">
        <v>14</v>
      </c>
      <c r="P153" s="19">
        <v>298254.5</v>
      </c>
      <c r="Q153" s="50">
        <v>0</v>
      </c>
      <c r="R153" s="19">
        <v>298254.5</v>
      </c>
      <c r="S153" s="20" t="s">
        <v>12</v>
      </c>
    </row>
    <row r="154" spans="1:19" x14ac:dyDescent="0.25">
      <c r="A154" s="48"/>
      <c r="B154" s="34" t="s">
        <v>86</v>
      </c>
      <c r="C154" s="35" t="s">
        <v>14</v>
      </c>
      <c r="D154" s="36" t="s">
        <v>14</v>
      </c>
      <c r="E154" s="35" t="s">
        <v>14</v>
      </c>
      <c r="F154" s="37">
        <v>75923.83</v>
      </c>
      <c r="G154" s="37">
        <v>-62871.38</v>
      </c>
      <c r="H154" s="37">
        <v>13052.45</v>
      </c>
      <c r="I154" s="38" t="s">
        <v>12</v>
      </c>
      <c r="K154" s="46"/>
      <c r="L154" s="47"/>
      <c r="M154" s="21" t="s">
        <v>234</v>
      </c>
      <c r="N154" s="22" t="s">
        <v>464</v>
      </c>
      <c r="O154" s="6" t="s">
        <v>451</v>
      </c>
      <c r="P154" s="8">
        <v>12.52</v>
      </c>
      <c r="Q154" s="8">
        <v>-12.52</v>
      </c>
      <c r="R154" s="8">
        <v>0</v>
      </c>
      <c r="S154" s="9" t="s">
        <v>12</v>
      </c>
    </row>
    <row r="155" spans="1:19" x14ac:dyDescent="0.25">
      <c r="K155" s="46"/>
      <c r="L155" s="47"/>
      <c r="M155" s="11"/>
      <c r="N155" s="5" t="s">
        <v>465</v>
      </c>
      <c r="O155" s="26" t="s">
        <v>455</v>
      </c>
      <c r="P155" s="40">
        <v>83.46</v>
      </c>
      <c r="Q155" s="40">
        <v>-83.46</v>
      </c>
      <c r="R155" s="40">
        <v>0</v>
      </c>
      <c r="S155" s="28" t="s">
        <v>12</v>
      </c>
    </row>
    <row r="156" spans="1:19" x14ac:dyDescent="0.25">
      <c r="K156" s="46"/>
      <c r="L156" s="47"/>
      <c r="M156" s="11"/>
      <c r="N156" s="5" t="s">
        <v>448</v>
      </c>
      <c r="O156" s="26" t="s">
        <v>449</v>
      </c>
      <c r="P156" s="27">
        <v>4131.63</v>
      </c>
      <c r="Q156" s="27">
        <v>-4131.63</v>
      </c>
      <c r="R156" s="40">
        <v>0</v>
      </c>
      <c r="S156" s="28" t="s">
        <v>12</v>
      </c>
    </row>
    <row r="157" spans="1:19" x14ac:dyDescent="0.25">
      <c r="K157" s="46"/>
      <c r="L157" s="47"/>
      <c r="M157" s="11"/>
      <c r="N157" s="5" t="s">
        <v>450</v>
      </c>
      <c r="O157" s="26" t="s">
        <v>451</v>
      </c>
      <c r="P157" s="27">
        <v>7760.75</v>
      </c>
      <c r="Q157" s="27">
        <v>-7575.29</v>
      </c>
      <c r="R157" s="40">
        <v>185.46</v>
      </c>
      <c r="S157" s="28" t="s">
        <v>12</v>
      </c>
    </row>
    <row r="158" spans="1:19" x14ac:dyDescent="0.25">
      <c r="K158" s="46"/>
      <c r="L158" s="47"/>
      <c r="M158" s="11"/>
      <c r="N158" s="5" t="s">
        <v>452</v>
      </c>
      <c r="O158" s="26" t="s">
        <v>453</v>
      </c>
      <c r="P158" s="27">
        <v>2786352.56</v>
      </c>
      <c r="Q158" s="27">
        <v>-2083614.09</v>
      </c>
      <c r="R158" s="27">
        <v>702738.47</v>
      </c>
      <c r="S158" s="28" t="s">
        <v>12</v>
      </c>
    </row>
    <row r="159" spans="1:19" x14ac:dyDescent="0.25">
      <c r="K159" s="46"/>
      <c r="L159" s="47"/>
      <c r="M159" s="11"/>
      <c r="N159" s="5" t="s">
        <v>454</v>
      </c>
      <c r="O159" s="26" t="s">
        <v>455</v>
      </c>
      <c r="P159" s="27">
        <v>7080.97</v>
      </c>
      <c r="Q159" s="27">
        <v>-7080.97</v>
      </c>
      <c r="R159" s="40">
        <v>0</v>
      </c>
      <c r="S159" s="28" t="s">
        <v>12</v>
      </c>
    </row>
    <row r="160" spans="1:19" x14ac:dyDescent="0.25">
      <c r="K160" s="46"/>
      <c r="L160" s="47"/>
      <c r="M160" s="11"/>
      <c r="N160" s="5" t="s">
        <v>466</v>
      </c>
      <c r="O160" s="12" t="s">
        <v>467</v>
      </c>
      <c r="P160" s="13">
        <v>6082.88</v>
      </c>
      <c r="Q160" s="13">
        <v>-6082.88</v>
      </c>
      <c r="R160" s="41">
        <v>0</v>
      </c>
      <c r="S160" s="14" t="s">
        <v>12</v>
      </c>
    </row>
    <row r="161" spans="4:19" x14ac:dyDescent="0.25">
      <c r="K161" s="48"/>
      <c r="L161" s="49"/>
      <c r="M161" s="16" t="s">
        <v>234</v>
      </c>
      <c r="N161" s="17" t="s">
        <v>14</v>
      </c>
      <c r="O161" s="18" t="s">
        <v>14</v>
      </c>
      <c r="P161" s="19">
        <v>2811504.77</v>
      </c>
      <c r="Q161" s="19">
        <v>-2108580.84</v>
      </c>
      <c r="R161" s="19">
        <v>702923.93</v>
      </c>
      <c r="S161" s="20" t="s">
        <v>12</v>
      </c>
    </row>
    <row r="162" spans="4:19" x14ac:dyDescent="0.25">
      <c r="K162" s="46"/>
      <c r="L162" s="47"/>
      <c r="M162" s="21" t="s">
        <v>134</v>
      </c>
      <c r="N162" s="22" t="s">
        <v>456</v>
      </c>
      <c r="O162" s="23" t="s">
        <v>457</v>
      </c>
      <c r="P162" s="24">
        <v>939951.07</v>
      </c>
      <c r="Q162" s="24">
        <v>-858409.76</v>
      </c>
      <c r="R162" s="24">
        <v>81541.31</v>
      </c>
      <c r="S162" s="25" t="s">
        <v>12</v>
      </c>
    </row>
    <row r="163" spans="4:19" x14ac:dyDescent="0.25">
      <c r="K163" s="48"/>
      <c r="L163" s="49"/>
      <c r="M163" s="16" t="s">
        <v>134</v>
      </c>
      <c r="N163" s="17" t="s">
        <v>14</v>
      </c>
      <c r="O163" s="18" t="s">
        <v>14</v>
      </c>
      <c r="P163" s="19">
        <v>939951.07</v>
      </c>
      <c r="Q163" s="19">
        <v>-858409.76</v>
      </c>
      <c r="R163" s="19">
        <v>81541.31</v>
      </c>
      <c r="S163" s="20" t="s">
        <v>12</v>
      </c>
    </row>
    <row r="164" spans="4:19" x14ac:dyDescent="0.25">
      <c r="K164" s="46"/>
      <c r="L164" s="47"/>
      <c r="M164" s="21" t="s">
        <v>237</v>
      </c>
      <c r="N164" s="22" t="s">
        <v>458</v>
      </c>
      <c r="O164" s="23" t="s">
        <v>459</v>
      </c>
      <c r="P164" s="24">
        <v>617445.76</v>
      </c>
      <c r="Q164" s="24">
        <v>-596523.77</v>
      </c>
      <c r="R164" s="24">
        <v>20921.990000000002</v>
      </c>
      <c r="S164" s="25" t="s">
        <v>12</v>
      </c>
    </row>
    <row r="165" spans="4:19" x14ac:dyDescent="0.25">
      <c r="K165" s="48"/>
      <c r="L165" s="49"/>
      <c r="M165" s="29" t="s">
        <v>237</v>
      </c>
      <c r="N165" s="30" t="s">
        <v>14</v>
      </c>
      <c r="O165" s="31" t="s">
        <v>14</v>
      </c>
      <c r="P165" s="32">
        <v>617445.76</v>
      </c>
      <c r="Q165" s="32">
        <v>-596523.77</v>
      </c>
      <c r="R165" s="32">
        <v>20921.990000000002</v>
      </c>
      <c r="S165" s="33" t="s">
        <v>12</v>
      </c>
    </row>
    <row r="166" spans="4:19" x14ac:dyDescent="0.25">
      <c r="K166" s="48"/>
      <c r="L166" s="54" t="s">
        <v>122</v>
      </c>
      <c r="M166" s="55" t="s">
        <v>14</v>
      </c>
      <c r="N166" s="56"/>
      <c r="O166" s="55" t="s">
        <v>14</v>
      </c>
      <c r="P166" s="57">
        <v>10794911.74</v>
      </c>
      <c r="Q166" s="57">
        <v>-7710267.5899999999</v>
      </c>
      <c r="R166" s="57">
        <v>3084644.15</v>
      </c>
      <c r="S166" s="58" t="s">
        <v>12</v>
      </c>
    </row>
    <row r="169" spans="4:19" s="39" customFormat="1" x14ac:dyDescent="0.25">
      <c r="D169" s="39" t="s">
        <v>488</v>
      </c>
      <c r="F169" s="89">
        <f>F48+F54+F59+F97+F129+F154</f>
        <v>16258871.470000001</v>
      </c>
      <c r="O169" s="39" t="s">
        <v>488</v>
      </c>
      <c r="P169" s="89">
        <f>P10+P54+P63+P90+P143+P166</f>
        <v>19390470.240000002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S175"/>
  <sheetViews>
    <sheetView topLeftCell="A141" workbookViewId="0">
      <selection activeCell="N173" sqref="N173"/>
    </sheetView>
  </sheetViews>
  <sheetFormatPr defaultRowHeight="15" outlineLevelRow="3" x14ac:dyDescent="0.25"/>
  <cols>
    <col min="1" max="1" width="4.7109375" customWidth="1"/>
    <col min="2" max="3" width="10.7109375" customWidth="1"/>
    <col min="4" max="4" width="8.7109375" customWidth="1"/>
    <col min="5" max="5" width="30.7109375" customWidth="1"/>
    <col min="6" max="8" width="16.7109375" customWidth="1"/>
    <col min="9" max="9" width="5.7109375" customWidth="1"/>
    <col min="10" max="14" width="11.42578125" customWidth="1"/>
    <col min="15" max="15" width="41.5703125" customWidth="1"/>
    <col min="16" max="16" width="15.28515625" customWidth="1"/>
    <col min="17" max="17" width="15.5703125" customWidth="1"/>
    <col min="18" max="256" width="11.42578125" customWidth="1"/>
    <col min="257" max="257" width="4.7109375" customWidth="1"/>
    <col min="258" max="259" width="10.7109375" customWidth="1"/>
    <col min="260" max="260" width="8.7109375" customWidth="1"/>
    <col min="261" max="261" width="30.7109375" customWidth="1"/>
    <col min="262" max="264" width="16.7109375" customWidth="1"/>
    <col min="265" max="265" width="5.7109375" customWidth="1"/>
    <col min="266" max="512" width="11.42578125" customWidth="1"/>
    <col min="513" max="513" width="4.7109375" customWidth="1"/>
    <col min="514" max="515" width="10.7109375" customWidth="1"/>
    <col min="516" max="516" width="8.7109375" customWidth="1"/>
    <col min="517" max="517" width="30.7109375" customWidth="1"/>
    <col min="518" max="520" width="16.7109375" customWidth="1"/>
    <col min="521" max="521" width="5.7109375" customWidth="1"/>
    <col min="522" max="768" width="11.42578125" customWidth="1"/>
    <col min="769" max="769" width="4.7109375" customWidth="1"/>
    <col min="770" max="771" width="10.7109375" customWidth="1"/>
    <col min="772" max="772" width="8.7109375" customWidth="1"/>
    <col min="773" max="773" width="30.7109375" customWidth="1"/>
    <col min="774" max="776" width="16.7109375" customWidth="1"/>
    <col min="777" max="777" width="5.7109375" customWidth="1"/>
    <col min="778" max="1024" width="11.42578125" customWidth="1"/>
    <col min="1025" max="1025" width="4.7109375" customWidth="1"/>
    <col min="1026" max="1027" width="10.7109375" customWidth="1"/>
    <col min="1028" max="1028" width="8.7109375" customWidth="1"/>
    <col min="1029" max="1029" width="30.7109375" customWidth="1"/>
    <col min="1030" max="1032" width="16.7109375" customWidth="1"/>
    <col min="1033" max="1033" width="5.7109375" customWidth="1"/>
    <col min="1034" max="1280" width="11.42578125" customWidth="1"/>
    <col min="1281" max="1281" width="4.7109375" customWidth="1"/>
    <col min="1282" max="1283" width="10.7109375" customWidth="1"/>
    <col min="1284" max="1284" width="8.7109375" customWidth="1"/>
    <col min="1285" max="1285" width="30.7109375" customWidth="1"/>
    <col min="1286" max="1288" width="16.7109375" customWidth="1"/>
    <col min="1289" max="1289" width="5.7109375" customWidth="1"/>
    <col min="1290" max="1536" width="11.42578125" customWidth="1"/>
    <col min="1537" max="1537" width="4.7109375" customWidth="1"/>
    <col min="1538" max="1539" width="10.7109375" customWidth="1"/>
    <col min="1540" max="1540" width="8.7109375" customWidth="1"/>
    <col min="1541" max="1541" width="30.7109375" customWidth="1"/>
    <col min="1542" max="1544" width="16.7109375" customWidth="1"/>
    <col min="1545" max="1545" width="5.7109375" customWidth="1"/>
    <col min="1546" max="1792" width="11.42578125" customWidth="1"/>
    <col min="1793" max="1793" width="4.7109375" customWidth="1"/>
    <col min="1794" max="1795" width="10.7109375" customWidth="1"/>
    <col min="1796" max="1796" width="8.7109375" customWidth="1"/>
    <col min="1797" max="1797" width="30.7109375" customWidth="1"/>
    <col min="1798" max="1800" width="16.7109375" customWidth="1"/>
    <col min="1801" max="1801" width="5.7109375" customWidth="1"/>
    <col min="1802" max="2048" width="11.42578125" customWidth="1"/>
    <col min="2049" max="2049" width="4.7109375" customWidth="1"/>
    <col min="2050" max="2051" width="10.7109375" customWidth="1"/>
    <col min="2052" max="2052" width="8.7109375" customWidth="1"/>
    <col min="2053" max="2053" width="30.7109375" customWidth="1"/>
    <col min="2054" max="2056" width="16.7109375" customWidth="1"/>
    <col min="2057" max="2057" width="5.7109375" customWidth="1"/>
    <col min="2058" max="2304" width="11.42578125" customWidth="1"/>
    <col min="2305" max="2305" width="4.7109375" customWidth="1"/>
    <col min="2306" max="2307" width="10.7109375" customWidth="1"/>
    <col min="2308" max="2308" width="8.7109375" customWidth="1"/>
    <col min="2309" max="2309" width="30.7109375" customWidth="1"/>
    <col min="2310" max="2312" width="16.7109375" customWidth="1"/>
    <col min="2313" max="2313" width="5.7109375" customWidth="1"/>
    <col min="2314" max="2560" width="11.42578125" customWidth="1"/>
    <col min="2561" max="2561" width="4.7109375" customWidth="1"/>
    <col min="2562" max="2563" width="10.7109375" customWidth="1"/>
    <col min="2564" max="2564" width="8.7109375" customWidth="1"/>
    <col min="2565" max="2565" width="30.7109375" customWidth="1"/>
    <col min="2566" max="2568" width="16.7109375" customWidth="1"/>
    <col min="2569" max="2569" width="5.7109375" customWidth="1"/>
    <col min="2570" max="2816" width="11.42578125" customWidth="1"/>
    <col min="2817" max="2817" width="4.7109375" customWidth="1"/>
    <col min="2818" max="2819" width="10.7109375" customWidth="1"/>
    <col min="2820" max="2820" width="8.7109375" customWidth="1"/>
    <col min="2821" max="2821" width="30.7109375" customWidth="1"/>
    <col min="2822" max="2824" width="16.7109375" customWidth="1"/>
    <col min="2825" max="2825" width="5.7109375" customWidth="1"/>
    <col min="2826" max="3072" width="11.42578125" customWidth="1"/>
    <col min="3073" max="3073" width="4.7109375" customWidth="1"/>
    <col min="3074" max="3075" width="10.7109375" customWidth="1"/>
    <col min="3076" max="3076" width="8.7109375" customWidth="1"/>
    <col min="3077" max="3077" width="30.7109375" customWidth="1"/>
    <col min="3078" max="3080" width="16.7109375" customWidth="1"/>
    <col min="3081" max="3081" width="5.7109375" customWidth="1"/>
    <col min="3082" max="3328" width="11.42578125" customWidth="1"/>
    <col min="3329" max="3329" width="4.7109375" customWidth="1"/>
    <col min="3330" max="3331" width="10.7109375" customWidth="1"/>
    <col min="3332" max="3332" width="8.7109375" customWidth="1"/>
    <col min="3333" max="3333" width="30.7109375" customWidth="1"/>
    <col min="3334" max="3336" width="16.7109375" customWidth="1"/>
    <col min="3337" max="3337" width="5.7109375" customWidth="1"/>
    <col min="3338" max="3584" width="11.42578125" customWidth="1"/>
    <col min="3585" max="3585" width="4.7109375" customWidth="1"/>
    <col min="3586" max="3587" width="10.7109375" customWidth="1"/>
    <col min="3588" max="3588" width="8.7109375" customWidth="1"/>
    <col min="3589" max="3589" width="30.7109375" customWidth="1"/>
    <col min="3590" max="3592" width="16.7109375" customWidth="1"/>
    <col min="3593" max="3593" width="5.7109375" customWidth="1"/>
    <col min="3594" max="3840" width="11.42578125" customWidth="1"/>
    <col min="3841" max="3841" width="4.7109375" customWidth="1"/>
    <col min="3842" max="3843" width="10.7109375" customWidth="1"/>
    <col min="3844" max="3844" width="8.7109375" customWidth="1"/>
    <col min="3845" max="3845" width="30.7109375" customWidth="1"/>
    <col min="3846" max="3848" width="16.7109375" customWidth="1"/>
    <col min="3849" max="3849" width="5.7109375" customWidth="1"/>
    <col min="3850" max="4096" width="11.42578125" customWidth="1"/>
    <col min="4097" max="4097" width="4.7109375" customWidth="1"/>
    <col min="4098" max="4099" width="10.7109375" customWidth="1"/>
    <col min="4100" max="4100" width="8.7109375" customWidth="1"/>
    <col min="4101" max="4101" width="30.7109375" customWidth="1"/>
    <col min="4102" max="4104" width="16.7109375" customWidth="1"/>
    <col min="4105" max="4105" width="5.7109375" customWidth="1"/>
    <col min="4106" max="4352" width="11.42578125" customWidth="1"/>
    <col min="4353" max="4353" width="4.7109375" customWidth="1"/>
    <col min="4354" max="4355" width="10.7109375" customWidth="1"/>
    <col min="4356" max="4356" width="8.7109375" customWidth="1"/>
    <col min="4357" max="4357" width="30.7109375" customWidth="1"/>
    <col min="4358" max="4360" width="16.7109375" customWidth="1"/>
    <col min="4361" max="4361" width="5.7109375" customWidth="1"/>
    <col min="4362" max="4608" width="11.42578125" customWidth="1"/>
    <col min="4609" max="4609" width="4.7109375" customWidth="1"/>
    <col min="4610" max="4611" width="10.7109375" customWidth="1"/>
    <col min="4612" max="4612" width="8.7109375" customWidth="1"/>
    <col min="4613" max="4613" width="30.7109375" customWidth="1"/>
    <col min="4614" max="4616" width="16.7109375" customWidth="1"/>
    <col min="4617" max="4617" width="5.7109375" customWidth="1"/>
    <col min="4618" max="4864" width="11.42578125" customWidth="1"/>
    <col min="4865" max="4865" width="4.7109375" customWidth="1"/>
    <col min="4866" max="4867" width="10.7109375" customWidth="1"/>
    <col min="4868" max="4868" width="8.7109375" customWidth="1"/>
    <col min="4869" max="4869" width="30.7109375" customWidth="1"/>
    <col min="4870" max="4872" width="16.7109375" customWidth="1"/>
    <col min="4873" max="4873" width="5.7109375" customWidth="1"/>
    <col min="4874" max="5120" width="11.42578125" customWidth="1"/>
    <col min="5121" max="5121" width="4.7109375" customWidth="1"/>
    <col min="5122" max="5123" width="10.7109375" customWidth="1"/>
    <col min="5124" max="5124" width="8.7109375" customWidth="1"/>
    <col min="5125" max="5125" width="30.7109375" customWidth="1"/>
    <col min="5126" max="5128" width="16.7109375" customWidth="1"/>
    <col min="5129" max="5129" width="5.7109375" customWidth="1"/>
    <col min="5130" max="5376" width="11.42578125" customWidth="1"/>
    <col min="5377" max="5377" width="4.7109375" customWidth="1"/>
    <col min="5378" max="5379" width="10.7109375" customWidth="1"/>
    <col min="5380" max="5380" width="8.7109375" customWidth="1"/>
    <col min="5381" max="5381" width="30.7109375" customWidth="1"/>
    <col min="5382" max="5384" width="16.7109375" customWidth="1"/>
    <col min="5385" max="5385" width="5.7109375" customWidth="1"/>
    <col min="5386" max="5632" width="11.42578125" customWidth="1"/>
    <col min="5633" max="5633" width="4.7109375" customWidth="1"/>
    <col min="5634" max="5635" width="10.7109375" customWidth="1"/>
    <col min="5636" max="5636" width="8.7109375" customWidth="1"/>
    <col min="5637" max="5637" width="30.7109375" customWidth="1"/>
    <col min="5638" max="5640" width="16.7109375" customWidth="1"/>
    <col min="5641" max="5641" width="5.7109375" customWidth="1"/>
    <col min="5642" max="5888" width="11.42578125" customWidth="1"/>
    <col min="5889" max="5889" width="4.7109375" customWidth="1"/>
    <col min="5890" max="5891" width="10.7109375" customWidth="1"/>
    <col min="5892" max="5892" width="8.7109375" customWidth="1"/>
    <col min="5893" max="5893" width="30.7109375" customWidth="1"/>
    <col min="5894" max="5896" width="16.7109375" customWidth="1"/>
    <col min="5897" max="5897" width="5.7109375" customWidth="1"/>
    <col min="5898" max="6144" width="11.42578125" customWidth="1"/>
    <col min="6145" max="6145" width="4.7109375" customWidth="1"/>
    <col min="6146" max="6147" width="10.7109375" customWidth="1"/>
    <col min="6148" max="6148" width="8.7109375" customWidth="1"/>
    <col min="6149" max="6149" width="30.7109375" customWidth="1"/>
    <col min="6150" max="6152" width="16.7109375" customWidth="1"/>
    <col min="6153" max="6153" width="5.7109375" customWidth="1"/>
    <col min="6154" max="6400" width="11.42578125" customWidth="1"/>
    <col min="6401" max="6401" width="4.7109375" customWidth="1"/>
    <col min="6402" max="6403" width="10.7109375" customWidth="1"/>
    <col min="6404" max="6404" width="8.7109375" customWidth="1"/>
    <col min="6405" max="6405" width="30.7109375" customWidth="1"/>
    <col min="6406" max="6408" width="16.7109375" customWidth="1"/>
    <col min="6409" max="6409" width="5.7109375" customWidth="1"/>
    <col min="6410" max="6656" width="11.42578125" customWidth="1"/>
    <col min="6657" max="6657" width="4.7109375" customWidth="1"/>
    <col min="6658" max="6659" width="10.7109375" customWidth="1"/>
    <col min="6660" max="6660" width="8.7109375" customWidth="1"/>
    <col min="6661" max="6661" width="30.7109375" customWidth="1"/>
    <col min="6662" max="6664" width="16.7109375" customWidth="1"/>
    <col min="6665" max="6665" width="5.7109375" customWidth="1"/>
    <col min="6666" max="6912" width="11.42578125" customWidth="1"/>
    <col min="6913" max="6913" width="4.7109375" customWidth="1"/>
    <col min="6914" max="6915" width="10.7109375" customWidth="1"/>
    <col min="6916" max="6916" width="8.7109375" customWidth="1"/>
    <col min="6917" max="6917" width="30.7109375" customWidth="1"/>
    <col min="6918" max="6920" width="16.7109375" customWidth="1"/>
    <col min="6921" max="6921" width="5.7109375" customWidth="1"/>
    <col min="6922" max="7168" width="11.42578125" customWidth="1"/>
    <col min="7169" max="7169" width="4.7109375" customWidth="1"/>
    <col min="7170" max="7171" width="10.7109375" customWidth="1"/>
    <col min="7172" max="7172" width="8.7109375" customWidth="1"/>
    <col min="7173" max="7173" width="30.7109375" customWidth="1"/>
    <col min="7174" max="7176" width="16.7109375" customWidth="1"/>
    <col min="7177" max="7177" width="5.7109375" customWidth="1"/>
    <col min="7178" max="7424" width="11.42578125" customWidth="1"/>
    <col min="7425" max="7425" width="4.7109375" customWidth="1"/>
    <col min="7426" max="7427" width="10.7109375" customWidth="1"/>
    <col min="7428" max="7428" width="8.7109375" customWidth="1"/>
    <col min="7429" max="7429" width="30.7109375" customWidth="1"/>
    <col min="7430" max="7432" width="16.7109375" customWidth="1"/>
    <col min="7433" max="7433" width="5.7109375" customWidth="1"/>
    <col min="7434" max="7680" width="11.42578125" customWidth="1"/>
    <col min="7681" max="7681" width="4.7109375" customWidth="1"/>
    <col min="7682" max="7683" width="10.7109375" customWidth="1"/>
    <col min="7684" max="7684" width="8.7109375" customWidth="1"/>
    <col min="7685" max="7685" width="30.7109375" customWidth="1"/>
    <col min="7686" max="7688" width="16.7109375" customWidth="1"/>
    <col min="7689" max="7689" width="5.7109375" customWidth="1"/>
    <col min="7690" max="7936" width="11.42578125" customWidth="1"/>
    <col min="7937" max="7937" width="4.7109375" customWidth="1"/>
    <col min="7938" max="7939" width="10.7109375" customWidth="1"/>
    <col min="7940" max="7940" width="8.7109375" customWidth="1"/>
    <col min="7941" max="7941" width="30.7109375" customWidth="1"/>
    <col min="7942" max="7944" width="16.7109375" customWidth="1"/>
    <col min="7945" max="7945" width="5.7109375" customWidth="1"/>
    <col min="7946" max="8192" width="11.42578125" customWidth="1"/>
    <col min="8193" max="8193" width="4.7109375" customWidth="1"/>
    <col min="8194" max="8195" width="10.7109375" customWidth="1"/>
    <col min="8196" max="8196" width="8.7109375" customWidth="1"/>
    <col min="8197" max="8197" width="30.7109375" customWidth="1"/>
    <col min="8198" max="8200" width="16.7109375" customWidth="1"/>
    <col min="8201" max="8201" width="5.7109375" customWidth="1"/>
    <col min="8202" max="8448" width="11.42578125" customWidth="1"/>
    <col min="8449" max="8449" width="4.7109375" customWidth="1"/>
    <col min="8450" max="8451" width="10.7109375" customWidth="1"/>
    <col min="8452" max="8452" width="8.7109375" customWidth="1"/>
    <col min="8453" max="8453" width="30.7109375" customWidth="1"/>
    <col min="8454" max="8456" width="16.7109375" customWidth="1"/>
    <col min="8457" max="8457" width="5.7109375" customWidth="1"/>
    <col min="8458" max="8704" width="11.42578125" customWidth="1"/>
    <col min="8705" max="8705" width="4.7109375" customWidth="1"/>
    <col min="8706" max="8707" width="10.7109375" customWidth="1"/>
    <col min="8708" max="8708" width="8.7109375" customWidth="1"/>
    <col min="8709" max="8709" width="30.7109375" customWidth="1"/>
    <col min="8710" max="8712" width="16.7109375" customWidth="1"/>
    <col min="8713" max="8713" width="5.7109375" customWidth="1"/>
    <col min="8714" max="8960" width="11.42578125" customWidth="1"/>
    <col min="8961" max="8961" width="4.7109375" customWidth="1"/>
    <col min="8962" max="8963" width="10.7109375" customWidth="1"/>
    <col min="8964" max="8964" width="8.7109375" customWidth="1"/>
    <col min="8965" max="8965" width="30.7109375" customWidth="1"/>
    <col min="8966" max="8968" width="16.7109375" customWidth="1"/>
    <col min="8969" max="8969" width="5.7109375" customWidth="1"/>
    <col min="8970" max="9216" width="11.42578125" customWidth="1"/>
    <col min="9217" max="9217" width="4.7109375" customWidth="1"/>
    <col min="9218" max="9219" width="10.7109375" customWidth="1"/>
    <col min="9220" max="9220" width="8.7109375" customWidth="1"/>
    <col min="9221" max="9221" width="30.7109375" customWidth="1"/>
    <col min="9222" max="9224" width="16.7109375" customWidth="1"/>
    <col min="9225" max="9225" width="5.7109375" customWidth="1"/>
    <col min="9226" max="9472" width="11.42578125" customWidth="1"/>
    <col min="9473" max="9473" width="4.7109375" customWidth="1"/>
    <col min="9474" max="9475" width="10.7109375" customWidth="1"/>
    <col min="9476" max="9476" width="8.7109375" customWidth="1"/>
    <col min="9477" max="9477" width="30.7109375" customWidth="1"/>
    <col min="9478" max="9480" width="16.7109375" customWidth="1"/>
    <col min="9481" max="9481" width="5.7109375" customWidth="1"/>
    <col min="9482" max="9728" width="11.42578125" customWidth="1"/>
    <col min="9729" max="9729" width="4.7109375" customWidth="1"/>
    <col min="9730" max="9731" width="10.7109375" customWidth="1"/>
    <col min="9732" max="9732" width="8.7109375" customWidth="1"/>
    <col min="9733" max="9733" width="30.7109375" customWidth="1"/>
    <col min="9734" max="9736" width="16.7109375" customWidth="1"/>
    <col min="9737" max="9737" width="5.7109375" customWidth="1"/>
    <col min="9738" max="9984" width="11.42578125" customWidth="1"/>
    <col min="9985" max="9985" width="4.7109375" customWidth="1"/>
    <col min="9986" max="9987" width="10.7109375" customWidth="1"/>
    <col min="9988" max="9988" width="8.7109375" customWidth="1"/>
    <col min="9989" max="9989" width="30.7109375" customWidth="1"/>
    <col min="9990" max="9992" width="16.7109375" customWidth="1"/>
    <col min="9993" max="9993" width="5.7109375" customWidth="1"/>
    <col min="9994" max="10240" width="11.42578125" customWidth="1"/>
    <col min="10241" max="10241" width="4.7109375" customWidth="1"/>
    <col min="10242" max="10243" width="10.7109375" customWidth="1"/>
    <col min="10244" max="10244" width="8.7109375" customWidth="1"/>
    <col min="10245" max="10245" width="30.7109375" customWidth="1"/>
    <col min="10246" max="10248" width="16.7109375" customWidth="1"/>
    <col min="10249" max="10249" width="5.7109375" customWidth="1"/>
    <col min="10250" max="10496" width="11.42578125" customWidth="1"/>
    <col min="10497" max="10497" width="4.7109375" customWidth="1"/>
    <col min="10498" max="10499" width="10.7109375" customWidth="1"/>
    <col min="10500" max="10500" width="8.7109375" customWidth="1"/>
    <col min="10501" max="10501" width="30.7109375" customWidth="1"/>
    <col min="10502" max="10504" width="16.7109375" customWidth="1"/>
    <col min="10505" max="10505" width="5.7109375" customWidth="1"/>
    <col min="10506" max="10752" width="11.42578125" customWidth="1"/>
    <col min="10753" max="10753" width="4.7109375" customWidth="1"/>
    <col min="10754" max="10755" width="10.7109375" customWidth="1"/>
    <col min="10756" max="10756" width="8.7109375" customWidth="1"/>
    <col min="10757" max="10757" width="30.7109375" customWidth="1"/>
    <col min="10758" max="10760" width="16.7109375" customWidth="1"/>
    <col min="10761" max="10761" width="5.7109375" customWidth="1"/>
    <col min="10762" max="11008" width="11.42578125" customWidth="1"/>
    <col min="11009" max="11009" width="4.7109375" customWidth="1"/>
    <col min="11010" max="11011" width="10.7109375" customWidth="1"/>
    <col min="11012" max="11012" width="8.7109375" customWidth="1"/>
    <col min="11013" max="11013" width="30.7109375" customWidth="1"/>
    <col min="11014" max="11016" width="16.7109375" customWidth="1"/>
    <col min="11017" max="11017" width="5.7109375" customWidth="1"/>
    <col min="11018" max="11264" width="11.42578125" customWidth="1"/>
    <col min="11265" max="11265" width="4.7109375" customWidth="1"/>
    <col min="11266" max="11267" width="10.7109375" customWidth="1"/>
    <col min="11268" max="11268" width="8.7109375" customWidth="1"/>
    <col min="11269" max="11269" width="30.7109375" customWidth="1"/>
    <col min="11270" max="11272" width="16.7109375" customWidth="1"/>
    <col min="11273" max="11273" width="5.7109375" customWidth="1"/>
    <col min="11274" max="11520" width="11.42578125" customWidth="1"/>
    <col min="11521" max="11521" width="4.7109375" customWidth="1"/>
    <col min="11522" max="11523" width="10.7109375" customWidth="1"/>
    <col min="11524" max="11524" width="8.7109375" customWidth="1"/>
    <col min="11525" max="11525" width="30.7109375" customWidth="1"/>
    <col min="11526" max="11528" width="16.7109375" customWidth="1"/>
    <col min="11529" max="11529" width="5.7109375" customWidth="1"/>
    <col min="11530" max="11776" width="11.42578125" customWidth="1"/>
    <col min="11777" max="11777" width="4.7109375" customWidth="1"/>
    <col min="11778" max="11779" width="10.7109375" customWidth="1"/>
    <col min="11780" max="11780" width="8.7109375" customWidth="1"/>
    <col min="11781" max="11781" width="30.7109375" customWidth="1"/>
    <col min="11782" max="11784" width="16.7109375" customWidth="1"/>
    <col min="11785" max="11785" width="5.7109375" customWidth="1"/>
    <col min="11786" max="12032" width="11.42578125" customWidth="1"/>
    <col min="12033" max="12033" width="4.7109375" customWidth="1"/>
    <col min="12034" max="12035" width="10.7109375" customWidth="1"/>
    <col min="12036" max="12036" width="8.7109375" customWidth="1"/>
    <col min="12037" max="12037" width="30.7109375" customWidth="1"/>
    <col min="12038" max="12040" width="16.7109375" customWidth="1"/>
    <col min="12041" max="12041" width="5.7109375" customWidth="1"/>
    <col min="12042" max="12288" width="11.42578125" customWidth="1"/>
    <col min="12289" max="12289" width="4.7109375" customWidth="1"/>
    <col min="12290" max="12291" width="10.7109375" customWidth="1"/>
    <col min="12292" max="12292" width="8.7109375" customWidth="1"/>
    <col min="12293" max="12293" width="30.7109375" customWidth="1"/>
    <col min="12294" max="12296" width="16.7109375" customWidth="1"/>
    <col min="12297" max="12297" width="5.7109375" customWidth="1"/>
    <col min="12298" max="12544" width="11.42578125" customWidth="1"/>
    <col min="12545" max="12545" width="4.7109375" customWidth="1"/>
    <col min="12546" max="12547" width="10.7109375" customWidth="1"/>
    <col min="12548" max="12548" width="8.7109375" customWidth="1"/>
    <col min="12549" max="12549" width="30.7109375" customWidth="1"/>
    <col min="12550" max="12552" width="16.7109375" customWidth="1"/>
    <col min="12553" max="12553" width="5.7109375" customWidth="1"/>
    <col min="12554" max="12800" width="11.42578125" customWidth="1"/>
    <col min="12801" max="12801" width="4.7109375" customWidth="1"/>
    <col min="12802" max="12803" width="10.7109375" customWidth="1"/>
    <col min="12804" max="12804" width="8.7109375" customWidth="1"/>
    <col min="12805" max="12805" width="30.7109375" customWidth="1"/>
    <col min="12806" max="12808" width="16.7109375" customWidth="1"/>
    <col min="12809" max="12809" width="5.7109375" customWidth="1"/>
    <col min="12810" max="13056" width="11.42578125" customWidth="1"/>
    <col min="13057" max="13057" width="4.7109375" customWidth="1"/>
    <col min="13058" max="13059" width="10.7109375" customWidth="1"/>
    <col min="13060" max="13060" width="8.7109375" customWidth="1"/>
    <col min="13061" max="13061" width="30.7109375" customWidth="1"/>
    <col min="13062" max="13064" width="16.7109375" customWidth="1"/>
    <col min="13065" max="13065" width="5.7109375" customWidth="1"/>
    <col min="13066" max="13312" width="11.42578125" customWidth="1"/>
    <col min="13313" max="13313" width="4.7109375" customWidth="1"/>
    <col min="13314" max="13315" width="10.7109375" customWidth="1"/>
    <col min="13316" max="13316" width="8.7109375" customWidth="1"/>
    <col min="13317" max="13317" width="30.7109375" customWidth="1"/>
    <col min="13318" max="13320" width="16.7109375" customWidth="1"/>
    <col min="13321" max="13321" width="5.7109375" customWidth="1"/>
    <col min="13322" max="13568" width="11.42578125" customWidth="1"/>
    <col min="13569" max="13569" width="4.7109375" customWidth="1"/>
    <col min="13570" max="13571" width="10.7109375" customWidth="1"/>
    <col min="13572" max="13572" width="8.7109375" customWidth="1"/>
    <col min="13573" max="13573" width="30.7109375" customWidth="1"/>
    <col min="13574" max="13576" width="16.7109375" customWidth="1"/>
    <col min="13577" max="13577" width="5.7109375" customWidth="1"/>
    <col min="13578" max="13824" width="11.42578125" customWidth="1"/>
    <col min="13825" max="13825" width="4.7109375" customWidth="1"/>
    <col min="13826" max="13827" width="10.7109375" customWidth="1"/>
    <col min="13828" max="13828" width="8.7109375" customWidth="1"/>
    <col min="13829" max="13829" width="30.7109375" customWidth="1"/>
    <col min="13830" max="13832" width="16.7109375" customWidth="1"/>
    <col min="13833" max="13833" width="5.7109375" customWidth="1"/>
    <col min="13834" max="14080" width="11.42578125" customWidth="1"/>
    <col min="14081" max="14081" width="4.7109375" customWidth="1"/>
    <col min="14082" max="14083" width="10.7109375" customWidth="1"/>
    <col min="14084" max="14084" width="8.7109375" customWidth="1"/>
    <col min="14085" max="14085" width="30.7109375" customWidth="1"/>
    <col min="14086" max="14088" width="16.7109375" customWidth="1"/>
    <col min="14089" max="14089" width="5.7109375" customWidth="1"/>
    <col min="14090" max="14336" width="11.42578125" customWidth="1"/>
    <col min="14337" max="14337" width="4.7109375" customWidth="1"/>
    <col min="14338" max="14339" width="10.7109375" customWidth="1"/>
    <col min="14340" max="14340" width="8.7109375" customWidth="1"/>
    <col min="14341" max="14341" width="30.7109375" customWidth="1"/>
    <col min="14342" max="14344" width="16.7109375" customWidth="1"/>
    <col min="14345" max="14345" width="5.7109375" customWidth="1"/>
    <col min="14346" max="14592" width="11.42578125" customWidth="1"/>
    <col min="14593" max="14593" width="4.7109375" customWidth="1"/>
    <col min="14594" max="14595" width="10.7109375" customWidth="1"/>
    <col min="14596" max="14596" width="8.7109375" customWidth="1"/>
    <col min="14597" max="14597" width="30.7109375" customWidth="1"/>
    <col min="14598" max="14600" width="16.7109375" customWidth="1"/>
    <col min="14601" max="14601" width="5.7109375" customWidth="1"/>
    <col min="14602" max="14848" width="11.42578125" customWidth="1"/>
    <col min="14849" max="14849" width="4.7109375" customWidth="1"/>
    <col min="14850" max="14851" width="10.7109375" customWidth="1"/>
    <col min="14852" max="14852" width="8.7109375" customWidth="1"/>
    <col min="14853" max="14853" width="30.7109375" customWidth="1"/>
    <col min="14854" max="14856" width="16.7109375" customWidth="1"/>
    <col min="14857" max="14857" width="5.7109375" customWidth="1"/>
    <col min="14858" max="15104" width="11.42578125" customWidth="1"/>
    <col min="15105" max="15105" width="4.7109375" customWidth="1"/>
    <col min="15106" max="15107" width="10.7109375" customWidth="1"/>
    <col min="15108" max="15108" width="8.7109375" customWidth="1"/>
    <col min="15109" max="15109" width="30.7109375" customWidth="1"/>
    <col min="15110" max="15112" width="16.7109375" customWidth="1"/>
    <col min="15113" max="15113" width="5.7109375" customWidth="1"/>
    <col min="15114" max="15360" width="11.42578125" customWidth="1"/>
    <col min="15361" max="15361" width="4.7109375" customWidth="1"/>
    <col min="15362" max="15363" width="10.7109375" customWidth="1"/>
    <col min="15364" max="15364" width="8.7109375" customWidth="1"/>
    <col min="15365" max="15365" width="30.7109375" customWidth="1"/>
    <col min="15366" max="15368" width="16.7109375" customWidth="1"/>
    <col min="15369" max="15369" width="5.7109375" customWidth="1"/>
    <col min="15370" max="15616" width="11.42578125" customWidth="1"/>
    <col min="15617" max="15617" width="4.7109375" customWidth="1"/>
    <col min="15618" max="15619" width="10.7109375" customWidth="1"/>
    <col min="15620" max="15620" width="8.7109375" customWidth="1"/>
    <col min="15621" max="15621" width="30.7109375" customWidth="1"/>
    <col min="15622" max="15624" width="16.7109375" customWidth="1"/>
    <col min="15625" max="15625" width="5.7109375" customWidth="1"/>
    <col min="15626" max="15872" width="11.42578125" customWidth="1"/>
    <col min="15873" max="15873" width="4.7109375" customWidth="1"/>
    <col min="15874" max="15875" width="10.7109375" customWidth="1"/>
    <col min="15876" max="15876" width="8.7109375" customWidth="1"/>
    <col min="15877" max="15877" width="30.7109375" customWidth="1"/>
    <col min="15878" max="15880" width="16.7109375" customWidth="1"/>
    <col min="15881" max="15881" width="5.7109375" customWidth="1"/>
    <col min="15882" max="16128" width="11.42578125" customWidth="1"/>
    <col min="16129" max="16129" width="4.7109375" customWidth="1"/>
    <col min="16130" max="16131" width="10.7109375" customWidth="1"/>
    <col min="16132" max="16132" width="8.7109375" customWidth="1"/>
    <col min="16133" max="16133" width="30.7109375" customWidth="1"/>
    <col min="16134" max="16136" width="16.7109375" customWidth="1"/>
    <col min="16137" max="16137" width="5.7109375" customWidth="1"/>
    <col min="16138" max="16384" width="11.42578125" customWidth="1"/>
  </cols>
  <sheetData>
    <row r="1" spans="1:19" ht="18.75" x14ac:dyDescent="0.3">
      <c r="E1" s="42" t="s">
        <v>132</v>
      </c>
      <c r="P1" s="42" t="s">
        <v>133</v>
      </c>
      <c r="Q1" s="42"/>
    </row>
    <row r="2" spans="1:19" x14ac:dyDescent="0.25">
      <c r="D2" s="43" t="s">
        <v>81</v>
      </c>
      <c r="E2" s="43"/>
      <c r="O2" s="43" t="s">
        <v>81</v>
      </c>
      <c r="P2" s="43"/>
    </row>
    <row r="3" spans="1:19" x14ac:dyDescent="0.25">
      <c r="A3" s="1" t="s">
        <v>0</v>
      </c>
      <c r="B3" s="1" t="s">
        <v>84</v>
      </c>
      <c r="C3" s="1" t="s">
        <v>1</v>
      </c>
      <c r="D3" s="1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</row>
    <row r="4" spans="1:19" outlineLevel="3" x14ac:dyDescent="0.25">
      <c r="A4" s="44" t="s">
        <v>127</v>
      </c>
      <c r="B4" s="45" t="s">
        <v>128</v>
      </c>
      <c r="C4" s="4" t="s">
        <v>15</v>
      </c>
      <c r="D4" s="5" t="s">
        <v>16</v>
      </c>
      <c r="E4" s="6" t="s">
        <v>17</v>
      </c>
      <c r="F4" s="7">
        <v>99662.1</v>
      </c>
      <c r="G4" s="7">
        <v>-57246.83</v>
      </c>
      <c r="H4" s="7">
        <v>42415.27</v>
      </c>
      <c r="I4" s="9" t="s">
        <v>12</v>
      </c>
    </row>
    <row r="5" spans="1:19" outlineLevel="3" x14ac:dyDescent="0.25">
      <c r="A5" s="46"/>
      <c r="B5" s="47"/>
      <c r="C5" s="11"/>
      <c r="D5" s="5" t="s">
        <v>32</v>
      </c>
      <c r="E5" s="26" t="s">
        <v>33</v>
      </c>
      <c r="F5" s="40">
        <v>246.12</v>
      </c>
      <c r="G5" s="40">
        <v>-190.71</v>
      </c>
      <c r="H5" s="40">
        <v>55.41</v>
      </c>
      <c r="I5" s="28" t="s">
        <v>12</v>
      </c>
    </row>
    <row r="6" spans="1:19" outlineLevel="3" x14ac:dyDescent="0.25">
      <c r="A6" s="46"/>
      <c r="B6" s="47"/>
      <c r="C6" s="11"/>
      <c r="D6" s="5" t="s">
        <v>34</v>
      </c>
      <c r="E6" s="26" t="s">
        <v>35</v>
      </c>
      <c r="F6" s="27">
        <v>4929.47</v>
      </c>
      <c r="G6" s="27">
        <v>-4929.47</v>
      </c>
      <c r="H6" s="40">
        <v>0</v>
      </c>
      <c r="I6" s="28" t="s">
        <v>12</v>
      </c>
    </row>
    <row r="7" spans="1:19" outlineLevel="3" x14ac:dyDescent="0.25">
      <c r="A7" s="46"/>
      <c r="B7" s="47"/>
      <c r="C7" s="11"/>
      <c r="D7" s="5" t="s">
        <v>38</v>
      </c>
      <c r="E7" s="26" t="s">
        <v>39</v>
      </c>
      <c r="F7" s="27">
        <v>134592.04</v>
      </c>
      <c r="G7" s="27">
        <v>-116162.58</v>
      </c>
      <c r="H7" s="27">
        <v>18429.46</v>
      </c>
      <c r="I7" s="28" t="s">
        <v>12</v>
      </c>
    </row>
    <row r="8" spans="1:19" outlineLevel="3" x14ac:dyDescent="0.25">
      <c r="A8" s="46"/>
      <c r="B8" s="47"/>
      <c r="C8" s="11"/>
      <c r="D8" s="5" t="s">
        <v>18</v>
      </c>
      <c r="E8" s="26" t="s">
        <v>19</v>
      </c>
      <c r="F8" s="27">
        <v>117013.22</v>
      </c>
      <c r="G8" s="27">
        <v>-114217.07</v>
      </c>
      <c r="H8" s="27">
        <v>2796.15</v>
      </c>
      <c r="I8" s="28" t="s">
        <v>12</v>
      </c>
    </row>
    <row r="9" spans="1:19" outlineLevel="3" x14ac:dyDescent="0.25">
      <c r="A9" s="46"/>
      <c r="B9" s="47"/>
      <c r="C9" s="11"/>
      <c r="D9" s="5" t="s">
        <v>129</v>
      </c>
      <c r="E9" s="12" t="s">
        <v>130</v>
      </c>
      <c r="F9" s="13">
        <v>3164.95</v>
      </c>
      <c r="G9" s="13">
        <v>-3164.95</v>
      </c>
      <c r="H9" s="41">
        <v>0</v>
      </c>
      <c r="I9" s="14" t="s">
        <v>12</v>
      </c>
    </row>
    <row r="10" spans="1:19" outlineLevel="2" x14ac:dyDescent="0.25">
      <c r="A10" s="48"/>
      <c r="B10" s="49"/>
      <c r="C10" s="16" t="s">
        <v>15</v>
      </c>
      <c r="D10" s="17" t="s">
        <v>14</v>
      </c>
      <c r="E10" s="18" t="s">
        <v>14</v>
      </c>
      <c r="F10" s="19">
        <v>359607.9</v>
      </c>
      <c r="G10" s="19">
        <v>-295911.61</v>
      </c>
      <c r="H10" s="19">
        <v>63696.29</v>
      </c>
      <c r="I10" s="20" t="s">
        <v>12</v>
      </c>
    </row>
    <row r="11" spans="1:19" outlineLevel="3" x14ac:dyDescent="0.25">
      <c r="A11" s="46"/>
      <c r="B11" s="47"/>
      <c r="C11" s="21" t="s">
        <v>20</v>
      </c>
      <c r="D11" s="22" t="s">
        <v>52</v>
      </c>
      <c r="E11" s="23" t="s">
        <v>53</v>
      </c>
      <c r="F11" s="52">
        <v>192.64</v>
      </c>
      <c r="G11" s="52">
        <v>-118.2</v>
      </c>
      <c r="H11" s="52">
        <v>74.44</v>
      </c>
      <c r="I11" s="25" t="s">
        <v>12</v>
      </c>
      <c r="P11" s="70">
        <v>0</v>
      </c>
    </row>
    <row r="12" spans="1:19" outlineLevel="2" x14ac:dyDescent="0.25">
      <c r="A12" s="48"/>
      <c r="B12" s="49"/>
      <c r="C12" s="16" t="s">
        <v>20</v>
      </c>
      <c r="D12" s="17" t="s">
        <v>14</v>
      </c>
      <c r="E12" s="18" t="s">
        <v>14</v>
      </c>
      <c r="F12" s="50">
        <v>192.64</v>
      </c>
      <c r="G12" s="50">
        <v>-118.2</v>
      </c>
      <c r="H12" s="50">
        <v>74.44</v>
      </c>
      <c r="I12" s="20" t="s">
        <v>12</v>
      </c>
    </row>
    <row r="13" spans="1:19" outlineLevel="3" x14ac:dyDescent="0.25">
      <c r="A13" s="46"/>
      <c r="B13" s="47"/>
      <c r="C13" s="21" t="s">
        <v>23</v>
      </c>
      <c r="D13" s="22" t="s">
        <v>131</v>
      </c>
      <c r="E13" s="6" t="s">
        <v>73</v>
      </c>
      <c r="F13" s="8">
        <v>333.83</v>
      </c>
      <c r="G13" s="8">
        <v>-333.83</v>
      </c>
      <c r="H13" s="8">
        <v>0</v>
      </c>
      <c r="I13" s="9" t="s">
        <v>12</v>
      </c>
    </row>
    <row r="14" spans="1:19" outlineLevel="3" x14ac:dyDescent="0.25">
      <c r="A14" s="46"/>
      <c r="B14" s="47"/>
      <c r="C14" s="11"/>
      <c r="D14" s="5" t="s">
        <v>26</v>
      </c>
      <c r="E14" s="26" t="s">
        <v>27</v>
      </c>
      <c r="F14" s="27">
        <v>11493.01</v>
      </c>
      <c r="G14" s="27">
        <v>-10438.19</v>
      </c>
      <c r="H14" s="27">
        <v>1054.82</v>
      </c>
      <c r="I14" s="28" t="s">
        <v>12</v>
      </c>
    </row>
    <row r="15" spans="1:19" outlineLevel="3" x14ac:dyDescent="0.25">
      <c r="A15" s="46"/>
      <c r="B15" s="47"/>
      <c r="C15" s="11"/>
      <c r="D15" s="5" t="s">
        <v>72</v>
      </c>
      <c r="E15" s="12" t="s">
        <v>73</v>
      </c>
      <c r="F15" s="41">
        <v>330.89</v>
      </c>
      <c r="G15" s="41">
        <v>-330.89</v>
      </c>
      <c r="H15" s="41">
        <v>0</v>
      </c>
      <c r="I15" s="14" t="s">
        <v>12</v>
      </c>
    </row>
    <row r="16" spans="1:19" outlineLevel="2" x14ac:dyDescent="0.25">
      <c r="A16" s="48"/>
      <c r="B16" s="49"/>
      <c r="C16" s="29" t="s">
        <v>23</v>
      </c>
      <c r="D16" s="30" t="s">
        <v>14</v>
      </c>
      <c r="E16" s="31" t="s">
        <v>14</v>
      </c>
      <c r="F16" s="32">
        <v>12157.73</v>
      </c>
      <c r="G16" s="32">
        <v>-11102.91</v>
      </c>
      <c r="H16" s="32">
        <v>1054.82</v>
      </c>
      <c r="I16" s="33" t="s">
        <v>12</v>
      </c>
      <c r="S16" s="69"/>
    </row>
    <row r="17" spans="1:19" outlineLevel="1" x14ac:dyDescent="0.25">
      <c r="A17" s="48"/>
      <c r="B17" s="54" t="s">
        <v>128</v>
      </c>
      <c r="C17" s="55" t="s">
        <v>14</v>
      </c>
      <c r="D17" s="56"/>
      <c r="E17" s="55" t="s">
        <v>14</v>
      </c>
      <c r="F17" s="57">
        <v>371958.27</v>
      </c>
      <c r="G17" s="57">
        <v>-307132.71999999997</v>
      </c>
      <c r="H17" s="57">
        <v>64825.55</v>
      </c>
      <c r="I17" s="58" t="s">
        <v>12</v>
      </c>
      <c r="S17" s="68">
        <v>0</v>
      </c>
    </row>
    <row r="18" spans="1:19" x14ac:dyDescent="0.25">
      <c r="A18" s="59" t="s">
        <v>127</v>
      </c>
      <c r="B18" s="60" t="s">
        <v>14</v>
      </c>
      <c r="C18" s="60" t="s">
        <v>14</v>
      </c>
      <c r="D18" s="61" t="s">
        <v>14</v>
      </c>
      <c r="E18" s="60" t="s">
        <v>14</v>
      </c>
      <c r="F18" s="62">
        <v>371958.27</v>
      </c>
      <c r="G18" s="62">
        <v>-307132.71999999997</v>
      </c>
      <c r="H18" s="62">
        <v>64825.55</v>
      </c>
      <c r="I18" s="63" t="s">
        <v>12</v>
      </c>
    </row>
    <row r="19" spans="1:19" x14ac:dyDescent="0.25">
      <c r="R19" s="67"/>
    </row>
    <row r="21" spans="1:19" s="39" customFormat="1" x14ac:dyDescent="0.25">
      <c r="D21" s="39" t="s">
        <v>155</v>
      </c>
      <c r="O21" s="39" t="s">
        <v>155</v>
      </c>
    </row>
    <row r="22" spans="1:19" x14ac:dyDescent="0.25">
      <c r="A22" s="1" t="s">
        <v>0</v>
      </c>
      <c r="B22" s="1" t="s">
        <v>84</v>
      </c>
      <c r="C22" s="1" t="s">
        <v>1</v>
      </c>
      <c r="D22" s="1" t="s">
        <v>2</v>
      </c>
      <c r="E22" s="2" t="s">
        <v>3</v>
      </c>
      <c r="F22" s="2" t="s">
        <v>4</v>
      </c>
      <c r="G22" s="2" t="s">
        <v>5</v>
      </c>
      <c r="H22" s="2" t="s">
        <v>6</v>
      </c>
      <c r="I22" s="2" t="s">
        <v>7</v>
      </c>
    </row>
    <row r="23" spans="1:19" x14ac:dyDescent="0.25">
      <c r="A23" s="44" t="s">
        <v>127</v>
      </c>
      <c r="B23" s="45" t="s">
        <v>128</v>
      </c>
      <c r="C23" s="4" t="s">
        <v>134</v>
      </c>
      <c r="D23" s="5" t="s">
        <v>172</v>
      </c>
      <c r="E23" s="23" t="s">
        <v>173</v>
      </c>
      <c r="F23" s="24">
        <v>14210245.17</v>
      </c>
      <c r="G23" s="24">
        <v>-10151984.619999999</v>
      </c>
      <c r="H23" s="24">
        <v>4058260.55</v>
      </c>
      <c r="I23" s="25" t="s">
        <v>12</v>
      </c>
    </row>
    <row r="24" spans="1:19" x14ac:dyDescent="0.25">
      <c r="A24" s="48"/>
      <c r="B24" s="49"/>
      <c r="C24" s="29" t="s">
        <v>134</v>
      </c>
      <c r="D24" s="30" t="s">
        <v>14</v>
      </c>
      <c r="E24" s="31" t="s">
        <v>14</v>
      </c>
      <c r="F24" s="32">
        <v>14210245.17</v>
      </c>
      <c r="G24" s="32">
        <v>-10151984.619999999</v>
      </c>
      <c r="H24" s="32">
        <v>4058260.55</v>
      </c>
      <c r="I24" s="33" t="s">
        <v>12</v>
      </c>
      <c r="P24" s="70">
        <v>0</v>
      </c>
    </row>
    <row r="25" spans="1:19" x14ac:dyDescent="0.25">
      <c r="A25" s="48"/>
      <c r="B25" s="54" t="s">
        <v>128</v>
      </c>
      <c r="C25" s="55" t="s">
        <v>14</v>
      </c>
      <c r="D25" s="56"/>
      <c r="E25" s="55" t="s">
        <v>14</v>
      </c>
      <c r="F25" s="57">
        <v>14210245.17</v>
      </c>
      <c r="G25" s="57">
        <v>-10151984.619999999</v>
      </c>
      <c r="H25" s="57">
        <v>4058260.55</v>
      </c>
      <c r="I25" s="58" t="s">
        <v>12</v>
      </c>
    </row>
    <row r="26" spans="1:19" x14ac:dyDescent="0.25">
      <c r="A26" s="59" t="s">
        <v>127</v>
      </c>
      <c r="B26" s="60" t="s">
        <v>14</v>
      </c>
      <c r="C26" s="60" t="s">
        <v>14</v>
      </c>
      <c r="D26" s="61" t="s">
        <v>14</v>
      </c>
      <c r="E26" s="60" t="s">
        <v>14</v>
      </c>
      <c r="F26" s="62">
        <v>14210245.17</v>
      </c>
      <c r="G26" s="62">
        <v>-10151984.619999999</v>
      </c>
      <c r="H26" s="62">
        <v>4058260.55</v>
      </c>
      <c r="I26" s="63" t="s">
        <v>12</v>
      </c>
    </row>
    <row r="29" spans="1:19" s="39" customFormat="1" x14ac:dyDescent="0.25">
      <c r="D29" s="39" t="s">
        <v>174</v>
      </c>
      <c r="O29" s="39" t="s">
        <v>174</v>
      </c>
    </row>
    <row r="30" spans="1:19" x14ac:dyDescent="0.25">
      <c r="A30" s="1" t="s">
        <v>0</v>
      </c>
      <c r="B30" s="1" t="s">
        <v>84</v>
      </c>
      <c r="C30" s="1" t="s">
        <v>1</v>
      </c>
      <c r="D30" s="1" t="s">
        <v>2</v>
      </c>
      <c r="E30" s="2" t="s">
        <v>3</v>
      </c>
      <c r="F30" s="2" t="s">
        <v>4</v>
      </c>
      <c r="G30" s="2" t="s">
        <v>5</v>
      </c>
      <c r="H30" s="2" t="s">
        <v>6</v>
      </c>
      <c r="I30" s="2" t="s">
        <v>7</v>
      </c>
    </row>
    <row r="31" spans="1:19" x14ac:dyDescent="0.25">
      <c r="A31" s="44" t="s">
        <v>127</v>
      </c>
      <c r="B31" s="45" t="s">
        <v>128</v>
      </c>
      <c r="C31" s="4" t="s">
        <v>134</v>
      </c>
      <c r="D31" s="5" t="s">
        <v>191</v>
      </c>
      <c r="E31" s="6" t="s">
        <v>192</v>
      </c>
      <c r="F31" s="7">
        <v>233707.4</v>
      </c>
      <c r="G31" s="7">
        <v>-198672.8</v>
      </c>
      <c r="H31" s="7">
        <v>35034.6</v>
      </c>
      <c r="I31" s="9" t="s">
        <v>12</v>
      </c>
    </row>
    <row r="32" spans="1:19" x14ac:dyDescent="0.25">
      <c r="A32" s="46"/>
      <c r="B32" s="47"/>
      <c r="C32" s="11"/>
      <c r="D32" s="5" t="s">
        <v>209</v>
      </c>
      <c r="E32" s="26" t="s">
        <v>210</v>
      </c>
      <c r="F32" s="27">
        <v>82405.33</v>
      </c>
      <c r="G32" s="27">
        <v>-77678.179999999993</v>
      </c>
      <c r="H32" s="27">
        <v>4727.1499999999996</v>
      </c>
      <c r="I32" s="28" t="s">
        <v>12</v>
      </c>
    </row>
    <row r="33" spans="1:19" x14ac:dyDescent="0.25">
      <c r="A33" s="46"/>
      <c r="B33" s="47"/>
      <c r="C33" s="11"/>
      <c r="D33" s="5" t="s">
        <v>211</v>
      </c>
      <c r="E33" s="26" t="s">
        <v>212</v>
      </c>
      <c r="F33" s="27">
        <v>28795.09</v>
      </c>
      <c r="G33" s="27">
        <v>-26460.3</v>
      </c>
      <c r="H33" s="27">
        <v>2334.79</v>
      </c>
      <c r="I33" s="28" t="s">
        <v>12</v>
      </c>
    </row>
    <row r="34" spans="1:19" x14ac:dyDescent="0.25">
      <c r="A34" s="46"/>
      <c r="B34" s="47"/>
      <c r="C34" s="11"/>
      <c r="D34" s="5" t="s">
        <v>225</v>
      </c>
      <c r="E34" s="26" t="s">
        <v>226</v>
      </c>
      <c r="F34" s="27">
        <v>55176</v>
      </c>
      <c r="G34" s="27">
        <v>-31083.94</v>
      </c>
      <c r="H34" s="27">
        <v>24092.06</v>
      </c>
      <c r="I34" s="28" t="s">
        <v>12</v>
      </c>
      <c r="P34" s="70">
        <v>0</v>
      </c>
    </row>
    <row r="35" spans="1:19" x14ac:dyDescent="0.25">
      <c r="A35" s="46"/>
      <c r="B35" s="47"/>
      <c r="C35" s="11"/>
      <c r="D35" s="5" t="s">
        <v>219</v>
      </c>
      <c r="E35" s="26" t="s">
        <v>220</v>
      </c>
      <c r="F35" s="40">
        <v>528.51</v>
      </c>
      <c r="G35" s="40">
        <v>-528.51</v>
      </c>
      <c r="H35" s="40">
        <v>0</v>
      </c>
      <c r="I35" s="28" t="s">
        <v>12</v>
      </c>
    </row>
    <row r="36" spans="1:19" x14ac:dyDescent="0.25">
      <c r="A36" s="46"/>
      <c r="B36" s="47"/>
      <c r="C36" s="11"/>
      <c r="D36" s="5" t="s">
        <v>227</v>
      </c>
      <c r="E36" s="26" t="s">
        <v>228</v>
      </c>
      <c r="F36" s="27">
        <v>1304208.76</v>
      </c>
      <c r="G36" s="27">
        <v>-1180038.46</v>
      </c>
      <c r="H36" s="27">
        <v>124170.3</v>
      </c>
      <c r="I36" s="28" t="s">
        <v>12</v>
      </c>
    </row>
    <row r="37" spans="1:19" x14ac:dyDescent="0.25">
      <c r="A37" s="46"/>
      <c r="B37" s="47"/>
      <c r="C37" s="11"/>
      <c r="D37" s="5" t="s">
        <v>221</v>
      </c>
      <c r="E37" s="26" t="s">
        <v>222</v>
      </c>
      <c r="F37" s="27">
        <v>2630016.6800000002</v>
      </c>
      <c r="G37" s="27">
        <v>-2447192.73</v>
      </c>
      <c r="H37" s="27">
        <v>182823.95</v>
      </c>
      <c r="I37" s="28" t="s">
        <v>12</v>
      </c>
    </row>
    <row r="38" spans="1:19" x14ac:dyDescent="0.25">
      <c r="A38" s="46"/>
      <c r="B38" s="47"/>
      <c r="C38" s="11"/>
      <c r="D38" s="5" t="s">
        <v>229</v>
      </c>
      <c r="E38" s="26" t="s">
        <v>230</v>
      </c>
      <c r="F38" s="27">
        <v>2321560.21</v>
      </c>
      <c r="G38" s="27">
        <v>-1679509.59</v>
      </c>
      <c r="H38" s="27">
        <v>642050.62</v>
      </c>
      <c r="I38" s="28" t="s">
        <v>12</v>
      </c>
    </row>
    <row r="39" spans="1:19" x14ac:dyDescent="0.25">
      <c r="A39" s="46"/>
      <c r="B39" s="47"/>
      <c r="C39" s="11"/>
      <c r="D39" s="5" t="s">
        <v>231</v>
      </c>
      <c r="E39" s="12" t="s">
        <v>232</v>
      </c>
      <c r="F39" s="13">
        <v>808829.3</v>
      </c>
      <c r="G39" s="13">
        <v>-699825.23</v>
      </c>
      <c r="H39" s="13">
        <v>109004.07</v>
      </c>
      <c r="I39" s="14" t="s">
        <v>12</v>
      </c>
    </row>
    <row r="40" spans="1:19" x14ac:dyDescent="0.25">
      <c r="A40" s="48"/>
      <c r="B40" s="49"/>
      <c r="C40" s="29" t="s">
        <v>134</v>
      </c>
      <c r="D40" s="30" t="s">
        <v>14</v>
      </c>
      <c r="E40" s="31" t="s">
        <v>14</v>
      </c>
      <c r="F40" s="32">
        <v>7465227.2800000003</v>
      </c>
      <c r="G40" s="32">
        <v>-6340989.7400000002</v>
      </c>
      <c r="H40" s="32">
        <v>1124237.54</v>
      </c>
      <c r="I40" s="33" t="s">
        <v>12</v>
      </c>
      <c r="S40" s="68">
        <v>0</v>
      </c>
    </row>
    <row r="41" spans="1:19" x14ac:dyDescent="0.25">
      <c r="A41" s="48"/>
      <c r="B41" s="54" t="s">
        <v>128</v>
      </c>
      <c r="C41" s="55" t="s">
        <v>14</v>
      </c>
      <c r="D41" s="56"/>
      <c r="E41" s="55" t="s">
        <v>14</v>
      </c>
      <c r="F41" s="57">
        <v>7465227.2800000003</v>
      </c>
      <c r="G41" s="57">
        <v>-6340989.7400000002</v>
      </c>
      <c r="H41" s="57">
        <v>1124237.54</v>
      </c>
      <c r="I41" s="58" t="s">
        <v>12</v>
      </c>
    </row>
    <row r="42" spans="1:19" x14ac:dyDescent="0.25">
      <c r="A42" s="59" t="s">
        <v>127</v>
      </c>
      <c r="B42" s="60" t="s">
        <v>14</v>
      </c>
      <c r="C42" s="60" t="s">
        <v>14</v>
      </c>
      <c r="D42" s="61" t="s">
        <v>14</v>
      </c>
      <c r="E42" s="60" t="s">
        <v>14</v>
      </c>
      <c r="F42" s="62">
        <v>7465227.2800000003</v>
      </c>
      <c r="G42" s="62">
        <v>-6340989.7400000002</v>
      </c>
      <c r="H42" s="62">
        <v>1124237.54</v>
      </c>
      <c r="I42" s="63" t="s">
        <v>12</v>
      </c>
    </row>
    <row r="46" spans="1:19" x14ac:dyDescent="0.25">
      <c r="E46" s="39" t="s">
        <v>233</v>
      </c>
      <c r="F46" s="39"/>
      <c r="G46" s="39"/>
      <c r="O46" s="39" t="s">
        <v>233</v>
      </c>
      <c r="P46" s="39"/>
      <c r="Q46" s="39"/>
    </row>
    <row r="47" spans="1:19" x14ac:dyDescent="0.25">
      <c r="A47" s="1" t="s">
        <v>0</v>
      </c>
      <c r="B47" s="1" t="s">
        <v>84</v>
      </c>
      <c r="C47" s="1" t="s">
        <v>1</v>
      </c>
      <c r="D47" s="1" t="s">
        <v>2</v>
      </c>
      <c r="E47" s="2" t="s">
        <v>3</v>
      </c>
      <c r="F47" s="2" t="s">
        <v>4</v>
      </c>
      <c r="G47" s="2" t="s">
        <v>5</v>
      </c>
      <c r="H47" s="2" t="s">
        <v>6</v>
      </c>
      <c r="I47" s="2" t="s">
        <v>7</v>
      </c>
      <c r="K47" s="1" t="s">
        <v>0</v>
      </c>
      <c r="L47" s="1" t="s">
        <v>84</v>
      </c>
      <c r="M47" s="1" t="s">
        <v>1</v>
      </c>
      <c r="N47" s="1" t="s">
        <v>2</v>
      </c>
      <c r="O47" s="2" t="s">
        <v>3</v>
      </c>
      <c r="P47" s="2" t="s">
        <v>4</v>
      </c>
      <c r="Q47" s="2" t="s">
        <v>5</v>
      </c>
      <c r="R47" s="2" t="s">
        <v>6</v>
      </c>
      <c r="S47" s="2" t="s">
        <v>7</v>
      </c>
    </row>
    <row r="48" spans="1:19" x14ac:dyDescent="0.25">
      <c r="A48" s="46"/>
      <c r="B48" s="51" t="s">
        <v>128</v>
      </c>
      <c r="C48" s="21" t="s">
        <v>255</v>
      </c>
      <c r="D48" s="22" t="s">
        <v>256</v>
      </c>
      <c r="E48" s="6" t="s">
        <v>257</v>
      </c>
      <c r="F48" s="7">
        <v>14897.37</v>
      </c>
      <c r="G48" s="7">
        <v>-13591.29</v>
      </c>
      <c r="H48" s="7">
        <v>1306.08</v>
      </c>
      <c r="I48" s="9" t="s">
        <v>12</v>
      </c>
      <c r="K48" s="44" t="s">
        <v>127</v>
      </c>
      <c r="L48" s="45" t="s">
        <v>295</v>
      </c>
      <c r="M48" s="4" t="s">
        <v>234</v>
      </c>
      <c r="N48" s="5" t="s">
        <v>235</v>
      </c>
      <c r="O48" s="23" t="s">
        <v>236</v>
      </c>
      <c r="P48" s="24">
        <v>4889.1499999999996</v>
      </c>
      <c r="Q48" s="24">
        <v>-2369.67</v>
      </c>
      <c r="R48" s="24">
        <v>2519.48</v>
      </c>
      <c r="S48" s="25" t="s">
        <v>12</v>
      </c>
    </row>
    <row r="49" spans="1:19" x14ac:dyDescent="0.25">
      <c r="A49" s="46"/>
      <c r="B49" s="47"/>
      <c r="C49" s="11"/>
      <c r="D49" s="5" t="s">
        <v>288</v>
      </c>
      <c r="E49" s="26" t="s">
        <v>289</v>
      </c>
      <c r="F49" s="27">
        <v>85672.41</v>
      </c>
      <c r="G49" s="27">
        <v>-81043.87</v>
      </c>
      <c r="H49" s="27">
        <v>4628.54</v>
      </c>
      <c r="I49" s="28" t="s">
        <v>12</v>
      </c>
      <c r="K49" s="48"/>
      <c r="L49" s="49"/>
      <c r="M49" s="16" t="s">
        <v>234</v>
      </c>
      <c r="N49" s="17" t="s">
        <v>14</v>
      </c>
      <c r="O49" s="18" t="s">
        <v>14</v>
      </c>
      <c r="P49" s="19">
        <v>4889.1499999999996</v>
      </c>
      <c r="Q49" s="19">
        <v>-2369.67</v>
      </c>
      <c r="R49" s="19">
        <v>2519.48</v>
      </c>
      <c r="S49" s="20" t="s">
        <v>12</v>
      </c>
    </row>
    <row r="50" spans="1:19" x14ac:dyDescent="0.25">
      <c r="A50" s="46"/>
      <c r="B50" s="47"/>
      <c r="C50" s="11"/>
      <c r="D50" s="5" t="s">
        <v>296</v>
      </c>
      <c r="E50" s="26" t="s">
        <v>297</v>
      </c>
      <c r="F50" s="27">
        <v>9713.58</v>
      </c>
      <c r="G50" s="27">
        <v>-9713.58</v>
      </c>
      <c r="H50" s="40">
        <v>0</v>
      </c>
      <c r="I50" s="28" t="s">
        <v>12</v>
      </c>
      <c r="K50" s="46"/>
      <c r="L50" s="47"/>
      <c r="M50" s="21" t="s">
        <v>240</v>
      </c>
      <c r="N50" s="22" t="s">
        <v>263</v>
      </c>
      <c r="O50" s="6" t="s">
        <v>242</v>
      </c>
      <c r="P50" s="8">
        <v>802</v>
      </c>
      <c r="Q50" s="8">
        <v>-802</v>
      </c>
      <c r="R50" s="8">
        <v>0</v>
      </c>
      <c r="S50" s="9" t="s">
        <v>12</v>
      </c>
    </row>
    <row r="51" spans="1:19" x14ac:dyDescent="0.25">
      <c r="A51" s="46"/>
      <c r="B51" s="47"/>
      <c r="C51" s="11"/>
      <c r="D51" s="5" t="s">
        <v>290</v>
      </c>
      <c r="E51" s="26" t="s">
        <v>291</v>
      </c>
      <c r="F51" s="40">
        <v>786.01</v>
      </c>
      <c r="G51" s="40">
        <v>-786.01</v>
      </c>
      <c r="H51" s="40">
        <v>0</v>
      </c>
      <c r="I51" s="28" t="s">
        <v>12</v>
      </c>
      <c r="K51" s="46"/>
      <c r="L51" s="47"/>
      <c r="M51" s="11"/>
      <c r="N51" s="5" t="s">
        <v>241</v>
      </c>
      <c r="O51" s="26" t="s">
        <v>242</v>
      </c>
      <c r="P51" s="27">
        <v>471998.41</v>
      </c>
      <c r="Q51" s="27">
        <v>-396824.62</v>
      </c>
      <c r="R51" s="27">
        <v>75173.789999999994</v>
      </c>
      <c r="S51" s="28" t="s">
        <v>12</v>
      </c>
    </row>
    <row r="52" spans="1:19" x14ac:dyDescent="0.25">
      <c r="A52" s="46"/>
      <c r="B52" s="47"/>
      <c r="C52" s="11"/>
      <c r="D52" s="5" t="s">
        <v>298</v>
      </c>
      <c r="E52" s="12" t="s">
        <v>299</v>
      </c>
      <c r="F52" s="13">
        <v>10887.03</v>
      </c>
      <c r="G52" s="13">
        <v>-10431.48</v>
      </c>
      <c r="H52" s="41">
        <v>455.55</v>
      </c>
      <c r="I52" s="14" t="s">
        <v>12</v>
      </c>
      <c r="K52" s="46"/>
      <c r="L52" s="47"/>
      <c r="M52" s="11"/>
      <c r="N52" s="5" t="s">
        <v>243</v>
      </c>
      <c r="O52" s="26" t="s">
        <v>244</v>
      </c>
      <c r="P52" s="27">
        <v>62095.32</v>
      </c>
      <c r="Q52" s="27">
        <v>-48952.800000000003</v>
      </c>
      <c r="R52" s="27">
        <v>13142.52</v>
      </c>
      <c r="S52" s="28" t="s">
        <v>12</v>
      </c>
    </row>
    <row r="53" spans="1:19" x14ac:dyDescent="0.25">
      <c r="A53" s="48"/>
      <c r="B53" s="49"/>
      <c r="C53" s="16" t="s">
        <v>255</v>
      </c>
      <c r="D53" s="17" t="s">
        <v>14</v>
      </c>
      <c r="E53" s="18" t="s">
        <v>14</v>
      </c>
      <c r="F53" s="19">
        <v>121956.4</v>
      </c>
      <c r="G53" s="19">
        <v>-115566.23</v>
      </c>
      <c r="H53" s="19">
        <v>6390.17</v>
      </c>
      <c r="I53" s="20" t="s">
        <v>12</v>
      </c>
      <c r="K53" s="46"/>
      <c r="L53" s="47"/>
      <c r="M53" s="11"/>
      <c r="N53" s="5" t="s">
        <v>245</v>
      </c>
      <c r="O53" s="26" t="s">
        <v>246</v>
      </c>
      <c r="P53" s="27">
        <v>96334.37</v>
      </c>
      <c r="Q53" s="27">
        <v>-59009.47</v>
      </c>
      <c r="R53" s="27">
        <v>37324.9</v>
      </c>
      <c r="S53" s="28" t="s">
        <v>12</v>
      </c>
    </row>
    <row r="54" spans="1:19" x14ac:dyDescent="0.25">
      <c r="A54" s="46"/>
      <c r="B54" s="47"/>
      <c r="C54" s="21" t="s">
        <v>234</v>
      </c>
      <c r="D54" s="22" t="s">
        <v>235</v>
      </c>
      <c r="E54" s="23" t="s">
        <v>236</v>
      </c>
      <c r="F54" s="24">
        <v>12676.12</v>
      </c>
      <c r="G54" s="24">
        <v>-8231.3799999999992</v>
      </c>
      <c r="H54" s="24">
        <v>4444.74</v>
      </c>
      <c r="I54" s="25" t="s">
        <v>12</v>
      </c>
      <c r="K54" s="46"/>
      <c r="L54" s="47"/>
      <c r="M54" s="11"/>
      <c r="N54" s="5" t="s">
        <v>265</v>
      </c>
      <c r="O54" s="26" t="s">
        <v>266</v>
      </c>
      <c r="P54" s="40">
        <v>34.69</v>
      </c>
      <c r="Q54" s="40">
        <v>-34.69</v>
      </c>
      <c r="R54" s="40">
        <v>0</v>
      </c>
      <c r="S54" s="28" t="s">
        <v>12</v>
      </c>
    </row>
    <row r="55" spans="1:19" x14ac:dyDescent="0.25">
      <c r="A55" s="48"/>
      <c r="B55" s="49"/>
      <c r="C55" s="16" t="s">
        <v>234</v>
      </c>
      <c r="D55" s="17" t="s">
        <v>14</v>
      </c>
      <c r="E55" s="18" t="s">
        <v>14</v>
      </c>
      <c r="F55" s="19">
        <v>12676.12</v>
      </c>
      <c r="G55" s="19">
        <v>-8231.3799999999992</v>
      </c>
      <c r="H55" s="19">
        <v>4444.74</v>
      </c>
      <c r="I55" s="20" t="s">
        <v>12</v>
      </c>
      <c r="K55" s="46"/>
      <c r="L55" s="47"/>
      <c r="M55" s="11"/>
      <c r="N55" s="5" t="s">
        <v>267</v>
      </c>
      <c r="O55" s="26" t="s">
        <v>268</v>
      </c>
      <c r="P55" s="27">
        <v>1131.8</v>
      </c>
      <c r="Q55" s="27">
        <v>-1131.8</v>
      </c>
      <c r="R55" s="40">
        <v>0</v>
      </c>
      <c r="S55" s="28" t="s">
        <v>12</v>
      </c>
    </row>
    <row r="56" spans="1:19" x14ac:dyDescent="0.25">
      <c r="A56" s="46"/>
      <c r="B56" s="47"/>
      <c r="C56" s="21" t="s">
        <v>237</v>
      </c>
      <c r="D56" s="22" t="s">
        <v>238</v>
      </c>
      <c r="E56" s="23" t="s">
        <v>239</v>
      </c>
      <c r="F56" s="52">
        <v>782.44</v>
      </c>
      <c r="G56" s="52">
        <v>-782.44</v>
      </c>
      <c r="H56" s="52">
        <v>0</v>
      </c>
      <c r="I56" s="25" t="s">
        <v>12</v>
      </c>
      <c r="K56" s="46"/>
      <c r="L56" s="47"/>
      <c r="M56" s="11"/>
      <c r="N56" s="5" t="s">
        <v>269</v>
      </c>
      <c r="O56" s="26" t="s">
        <v>270</v>
      </c>
      <c r="P56" s="40">
        <v>299.56</v>
      </c>
      <c r="Q56" s="40">
        <v>-299.56</v>
      </c>
      <c r="R56" s="40">
        <v>0</v>
      </c>
      <c r="S56" s="28" t="s">
        <v>12</v>
      </c>
    </row>
    <row r="57" spans="1:19" x14ac:dyDescent="0.25">
      <c r="A57" s="48"/>
      <c r="B57" s="49"/>
      <c r="C57" s="16" t="s">
        <v>237</v>
      </c>
      <c r="D57" s="17" t="s">
        <v>14</v>
      </c>
      <c r="E57" s="18" t="s">
        <v>14</v>
      </c>
      <c r="F57" s="50">
        <v>782.44</v>
      </c>
      <c r="G57" s="50">
        <v>-782.44</v>
      </c>
      <c r="H57" s="50">
        <v>0</v>
      </c>
      <c r="I57" s="20" t="s">
        <v>12</v>
      </c>
      <c r="K57" s="46"/>
      <c r="L57" s="47"/>
      <c r="M57" s="11"/>
      <c r="N57" s="5" t="s">
        <v>271</v>
      </c>
      <c r="O57" s="12" t="s">
        <v>272</v>
      </c>
      <c r="P57" s="41">
        <v>323.44</v>
      </c>
      <c r="Q57" s="41">
        <v>-323.44</v>
      </c>
      <c r="R57" s="41">
        <v>0</v>
      </c>
      <c r="S57" s="14" t="s">
        <v>12</v>
      </c>
    </row>
    <row r="58" spans="1:19" x14ac:dyDescent="0.25">
      <c r="A58" s="46"/>
      <c r="B58" s="47"/>
      <c r="C58" s="21" t="s">
        <v>240</v>
      </c>
      <c r="D58" s="22" t="s">
        <v>260</v>
      </c>
      <c r="E58" s="6" t="s">
        <v>242</v>
      </c>
      <c r="F58" s="7">
        <v>13466.65</v>
      </c>
      <c r="G58" s="7">
        <v>-13466.65</v>
      </c>
      <c r="H58" s="8">
        <v>0</v>
      </c>
      <c r="I58" s="9" t="s">
        <v>12</v>
      </c>
      <c r="K58" s="48"/>
      <c r="L58" s="49"/>
      <c r="M58" s="16" t="s">
        <v>240</v>
      </c>
      <c r="N58" s="17" t="s">
        <v>14</v>
      </c>
      <c r="O58" s="18" t="s">
        <v>14</v>
      </c>
      <c r="P58" s="19">
        <v>633019.59</v>
      </c>
      <c r="Q58" s="19">
        <v>-507378.38</v>
      </c>
      <c r="R58" s="19">
        <v>125641.21</v>
      </c>
      <c r="S58" s="20" t="s">
        <v>12</v>
      </c>
    </row>
    <row r="59" spans="1:19" x14ac:dyDescent="0.25">
      <c r="A59" s="46"/>
      <c r="B59" s="47"/>
      <c r="C59" s="11"/>
      <c r="D59" s="5" t="s">
        <v>261</v>
      </c>
      <c r="E59" s="26" t="s">
        <v>244</v>
      </c>
      <c r="F59" s="40">
        <v>149.51</v>
      </c>
      <c r="G59" s="40">
        <v>-149.51</v>
      </c>
      <c r="H59" s="40">
        <v>0</v>
      </c>
      <c r="I59" s="28" t="s">
        <v>12</v>
      </c>
      <c r="K59" s="46"/>
      <c r="L59" s="47"/>
      <c r="M59" s="21" t="s">
        <v>249</v>
      </c>
      <c r="N59" s="22" t="s">
        <v>250</v>
      </c>
      <c r="O59" s="23" t="s">
        <v>251</v>
      </c>
      <c r="P59" s="24">
        <v>31360.17</v>
      </c>
      <c r="Q59" s="24">
        <v>-29034.07</v>
      </c>
      <c r="R59" s="24">
        <v>2326.1</v>
      </c>
      <c r="S59" s="25" t="s">
        <v>12</v>
      </c>
    </row>
    <row r="60" spans="1:19" x14ac:dyDescent="0.25">
      <c r="A60" s="46"/>
      <c r="B60" s="47"/>
      <c r="C60" s="11"/>
      <c r="D60" s="5" t="s">
        <v>262</v>
      </c>
      <c r="E60" s="26" t="s">
        <v>246</v>
      </c>
      <c r="F60" s="27">
        <v>1178.8</v>
      </c>
      <c r="G60" s="27">
        <v>-1178.8</v>
      </c>
      <c r="H60" s="40">
        <v>0</v>
      </c>
      <c r="I60" s="28" t="s">
        <v>12</v>
      </c>
      <c r="K60" s="48"/>
      <c r="L60" s="49"/>
      <c r="M60" s="16" t="s">
        <v>249</v>
      </c>
      <c r="N60" s="17" t="s">
        <v>14</v>
      </c>
      <c r="O60" s="18" t="s">
        <v>14</v>
      </c>
      <c r="P60" s="19">
        <v>31360.17</v>
      </c>
      <c r="Q60" s="19">
        <v>-29034.07</v>
      </c>
      <c r="R60" s="19">
        <v>2326.1</v>
      </c>
      <c r="S60" s="20" t="s">
        <v>12</v>
      </c>
    </row>
    <row r="61" spans="1:19" x14ac:dyDescent="0.25">
      <c r="A61" s="46"/>
      <c r="B61" s="47"/>
      <c r="C61" s="11"/>
      <c r="D61" s="5" t="s">
        <v>263</v>
      </c>
      <c r="E61" s="26" t="s">
        <v>242</v>
      </c>
      <c r="F61" s="27">
        <v>1214.96</v>
      </c>
      <c r="G61" s="27">
        <v>-1214.96</v>
      </c>
      <c r="H61" s="40">
        <v>0</v>
      </c>
      <c r="I61" s="28" t="s">
        <v>12</v>
      </c>
      <c r="K61" s="46"/>
      <c r="L61" s="47"/>
      <c r="M61" s="21" t="s">
        <v>252</v>
      </c>
      <c r="N61" s="22" t="s">
        <v>253</v>
      </c>
      <c r="O61" s="23" t="s">
        <v>254</v>
      </c>
      <c r="P61" s="24">
        <v>24054.400000000001</v>
      </c>
      <c r="Q61" s="24">
        <v>-21210.33</v>
      </c>
      <c r="R61" s="24">
        <v>2844.07</v>
      </c>
      <c r="S61" s="25" t="s">
        <v>12</v>
      </c>
    </row>
    <row r="62" spans="1:19" x14ac:dyDescent="0.25">
      <c r="A62" s="46"/>
      <c r="B62" s="47"/>
      <c r="C62" s="11"/>
      <c r="D62" s="5" t="s">
        <v>264</v>
      </c>
      <c r="E62" s="26" t="s">
        <v>246</v>
      </c>
      <c r="F62" s="27">
        <v>1318.6</v>
      </c>
      <c r="G62" s="27">
        <v>-1318.6</v>
      </c>
      <c r="H62" s="40">
        <v>0</v>
      </c>
      <c r="I62" s="28" t="s">
        <v>12</v>
      </c>
      <c r="K62" s="48"/>
      <c r="L62" s="49"/>
      <c r="M62" s="29" t="s">
        <v>252</v>
      </c>
      <c r="N62" s="30" t="s">
        <v>14</v>
      </c>
      <c r="O62" s="31" t="s">
        <v>14</v>
      </c>
      <c r="P62" s="32">
        <v>24054.400000000001</v>
      </c>
      <c r="Q62" s="32">
        <v>-21210.33</v>
      </c>
      <c r="R62" s="32">
        <v>2844.07</v>
      </c>
      <c r="S62" s="33" t="s">
        <v>12</v>
      </c>
    </row>
    <row r="63" spans="1:19" x14ac:dyDescent="0.25">
      <c r="A63" s="46"/>
      <c r="B63" s="47"/>
      <c r="C63" s="11"/>
      <c r="D63" s="5" t="s">
        <v>241</v>
      </c>
      <c r="E63" s="26" t="s">
        <v>242</v>
      </c>
      <c r="F63" s="27">
        <v>807242.47</v>
      </c>
      <c r="G63" s="27">
        <v>-693817</v>
      </c>
      <c r="H63" s="27">
        <v>113425.47</v>
      </c>
      <c r="I63" s="28" t="s">
        <v>12</v>
      </c>
      <c r="K63" s="48"/>
      <c r="L63" s="34" t="s">
        <v>295</v>
      </c>
      <c r="M63" s="35" t="s">
        <v>14</v>
      </c>
      <c r="N63" s="36" t="s">
        <v>14</v>
      </c>
      <c r="O63" s="35" t="s">
        <v>14</v>
      </c>
      <c r="P63" s="37">
        <v>693323.31</v>
      </c>
      <c r="Q63" s="37">
        <v>-559992.44999999995</v>
      </c>
      <c r="R63" s="37">
        <v>133330.85999999999</v>
      </c>
      <c r="S63" s="38" t="s">
        <v>12</v>
      </c>
    </row>
    <row r="64" spans="1:19" x14ac:dyDescent="0.25">
      <c r="A64" s="46"/>
      <c r="B64" s="47"/>
      <c r="C64" s="11"/>
      <c r="D64" s="5" t="s">
        <v>243</v>
      </c>
      <c r="E64" s="26" t="s">
        <v>244</v>
      </c>
      <c r="F64" s="27">
        <v>247310.02</v>
      </c>
      <c r="G64" s="27">
        <v>-210575.29</v>
      </c>
      <c r="H64" s="27">
        <v>36734.730000000003</v>
      </c>
      <c r="I64" s="28" t="s">
        <v>12</v>
      </c>
    </row>
    <row r="65" spans="1:9" x14ac:dyDescent="0.25">
      <c r="A65" s="46"/>
      <c r="B65" s="47"/>
      <c r="C65" s="11"/>
      <c r="D65" s="5" t="s">
        <v>245</v>
      </c>
      <c r="E65" s="26" t="s">
        <v>246</v>
      </c>
      <c r="F65" s="27">
        <v>89946.31</v>
      </c>
      <c r="G65" s="27">
        <v>-61628.51</v>
      </c>
      <c r="H65" s="27">
        <v>28317.8</v>
      </c>
      <c r="I65" s="28" t="s">
        <v>12</v>
      </c>
    </row>
    <row r="66" spans="1:9" x14ac:dyDescent="0.25">
      <c r="A66" s="46"/>
      <c r="B66" s="47"/>
      <c r="C66" s="11"/>
      <c r="D66" s="5" t="s">
        <v>300</v>
      </c>
      <c r="E66" s="26" t="s">
        <v>301</v>
      </c>
      <c r="F66" s="40">
        <v>27.52</v>
      </c>
      <c r="G66" s="40">
        <v>-27.52</v>
      </c>
      <c r="H66" s="40">
        <v>0</v>
      </c>
      <c r="I66" s="28" t="s">
        <v>12</v>
      </c>
    </row>
    <row r="67" spans="1:9" x14ac:dyDescent="0.25">
      <c r="A67" s="46"/>
      <c r="B67" s="47"/>
      <c r="C67" s="11"/>
      <c r="D67" s="5" t="s">
        <v>302</v>
      </c>
      <c r="E67" s="26" t="s">
        <v>303</v>
      </c>
      <c r="F67" s="27">
        <v>2928.5</v>
      </c>
      <c r="G67" s="27">
        <v>-1730.74</v>
      </c>
      <c r="H67" s="27">
        <v>1197.76</v>
      </c>
      <c r="I67" s="28" t="s">
        <v>12</v>
      </c>
    </row>
    <row r="68" spans="1:9" x14ac:dyDescent="0.25">
      <c r="A68" s="46"/>
      <c r="B68" s="47"/>
      <c r="C68" s="11"/>
      <c r="D68" s="5" t="s">
        <v>265</v>
      </c>
      <c r="E68" s="26" t="s">
        <v>266</v>
      </c>
      <c r="F68" s="27">
        <v>2799</v>
      </c>
      <c r="G68" s="27">
        <v>-2799</v>
      </c>
      <c r="H68" s="40">
        <v>0</v>
      </c>
      <c r="I68" s="28" t="s">
        <v>12</v>
      </c>
    </row>
    <row r="69" spans="1:9" x14ac:dyDescent="0.25">
      <c r="A69" s="46"/>
      <c r="B69" s="47"/>
      <c r="C69" s="11"/>
      <c r="D69" s="5" t="s">
        <v>247</v>
      </c>
      <c r="E69" s="26" t="s">
        <v>248</v>
      </c>
      <c r="F69" s="27">
        <v>7659.24</v>
      </c>
      <c r="G69" s="27">
        <v>-5325.79</v>
      </c>
      <c r="H69" s="27">
        <v>2333.4499999999998</v>
      </c>
      <c r="I69" s="28" t="s">
        <v>12</v>
      </c>
    </row>
    <row r="70" spans="1:9" x14ac:dyDescent="0.25">
      <c r="A70" s="46"/>
      <c r="B70" s="47"/>
      <c r="C70" s="11"/>
      <c r="D70" s="5" t="s">
        <v>281</v>
      </c>
      <c r="E70" s="26" t="s">
        <v>282</v>
      </c>
      <c r="F70" s="27">
        <v>1160.53</v>
      </c>
      <c r="G70" s="27">
        <v>-1160.53</v>
      </c>
      <c r="H70" s="40">
        <v>0</v>
      </c>
      <c r="I70" s="28" t="s">
        <v>12</v>
      </c>
    </row>
    <row r="71" spans="1:9" x14ac:dyDescent="0.25">
      <c r="A71" s="46"/>
      <c r="B71" s="47"/>
      <c r="C71" s="11"/>
      <c r="D71" s="5" t="s">
        <v>271</v>
      </c>
      <c r="E71" s="12" t="s">
        <v>272</v>
      </c>
      <c r="F71" s="41">
        <v>131.44999999999999</v>
      </c>
      <c r="G71" s="41">
        <v>-131.44999999999999</v>
      </c>
      <c r="H71" s="41">
        <v>0</v>
      </c>
      <c r="I71" s="14" t="s">
        <v>12</v>
      </c>
    </row>
    <row r="72" spans="1:9" x14ac:dyDescent="0.25">
      <c r="A72" s="48"/>
      <c r="B72" s="49"/>
      <c r="C72" s="16" t="s">
        <v>240</v>
      </c>
      <c r="D72" s="17" t="s">
        <v>14</v>
      </c>
      <c r="E72" s="18" t="s">
        <v>14</v>
      </c>
      <c r="F72" s="19">
        <v>1176533.56</v>
      </c>
      <c r="G72" s="19">
        <v>-994524.35</v>
      </c>
      <c r="H72" s="19">
        <v>182009.21</v>
      </c>
      <c r="I72" s="20" t="s">
        <v>12</v>
      </c>
    </row>
    <row r="73" spans="1:9" x14ac:dyDescent="0.25">
      <c r="A73" s="46"/>
      <c r="B73" s="47"/>
      <c r="C73" s="21" t="s">
        <v>249</v>
      </c>
      <c r="D73" s="22" t="s">
        <v>250</v>
      </c>
      <c r="E73" s="23" t="s">
        <v>251</v>
      </c>
      <c r="F73" s="24">
        <v>72543.77</v>
      </c>
      <c r="G73" s="24">
        <v>-61557</v>
      </c>
      <c r="H73" s="24">
        <v>10986.77</v>
      </c>
      <c r="I73" s="25" t="s">
        <v>12</v>
      </c>
    </row>
    <row r="74" spans="1:9" x14ac:dyDescent="0.25">
      <c r="A74" s="48"/>
      <c r="B74" s="49"/>
      <c r="C74" s="16" t="s">
        <v>249</v>
      </c>
      <c r="D74" s="17" t="s">
        <v>14</v>
      </c>
      <c r="E74" s="18" t="s">
        <v>14</v>
      </c>
      <c r="F74" s="19">
        <v>72543.77</v>
      </c>
      <c r="G74" s="19">
        <v>-61557</v>
      </c>
      <c r="H74" s="19">
        <v>10986.77</v>
      </c>
      <c r="I74" s="20" t="s">
        <v>12</v>
      </c>
    </row>
    <row r="75" spans="1:9" x14ac:dyDescent="0.25">
      <c r="A75" s="46"/>
      <c r="B75" s="47"/>
      <c r="C75" s="21" t="s">
        <v>252</v>
      </c>
      <c r="D75" s="22" t="s">
        <v>304</v>
      </c>
      <c r="E75" s="6" t="s">
        <v>254</v>
      </c>
      <c r="F75" s="7">
        <v>2000</v>
      </c>
      <c r="G75" s="7">
        <v>-2000</v>
      </c>
      <c r="H75" s="8">
        <v>0</v>
      </c>
      <c r="I75" s="9" t="s">
        <v>12</v>
      </c>
    </row>
    <row r="76" spans="1:9" x14ac:dyDescent="0.25">
      <c r="A76" s="46"/>
      <c r="B76" s="47"/>
      <c r="C76" s="11"/>
      <c r="D76" s="5" t="s">
        <v>287</v>
      </c>
      <c r="E76" s="26" t="s">
        <v>254</v>
      </c>
      <c r="F76" s="40">
        <v>133.53</v>
      </c>
      <c r="G76" s="40">
        <v>-133.53</v>
      </c>
      <c r="H76" s="40">
        <v>0</v>
      </c>
      <c r="I76" s="28" t="s">
        <v>12</v>
      </c>
    </row>
    <row r="77" spans="1:9" x14ac:dyDescent="0.25">
      <c r="A77" s="46"/>
      <c r="B77" s="47"/>
      <c r="C77" s="11"/>
      <c r="D77" s="5" t="s">
        <v>253</v>
      </c>
      <c r="E77" s="12" t="s">
        <v>254</v>
      </c>
      <c r="F77" s="13">
        <v>211843.68</v>
      </c>
      <c r="G77" s="13">
        <v>-202482.51</v>
      </c>
      <c r="H77" s="13">
        <v>9361.17</v>
      </c>
      <c r="I77" s="14" t="s">
        <v>12</v>
      </c>
    </row>
    <row r="78" spans="1:9" x14ac:dyDescent="0.25">
      <c r="A78" s="48"/>
      <c r="B78" s="49"/>
      <c r="C78" s="29" t="s">
        <v>252</v>
      </c>
      <c r="D78" s="30" t="s">
        <v>14</v>
      </c>
      <c r="E78" s="31" t="s">
        <v>14</v>
      </c>
      <c r="F78" s="32">
        <v>213977.21</v>
      </c>
      <c r="G78" s="32">
        <v>-204616.04</v>
      </c>
      <c r="H78" s="32">
        <v>9361.17</v>
      </c>
      <c r="I78" s="33" t="s">
        <v>12</v>
      </c>
    </row>
    <row r="79" spans="1:9" x14ac:dyDescent="0.25">
      <c r="A79" s="48"/>
      <c r="B79" s="54" t="s">
        <v>128</v>
      </c>
      <c r="C79" s="55" t="s">
        <v>14</v>
      </c>
      <c r="D79" s="56"/>
      <c r="E79" s="55" t="s">
        <v>14</v>
      </c>
      <c r="F79" s="57">
        <v>1598469.5</v>
      </c>
      <c r="G79" s="57">
        <v>-1385277.4399999999</v>
      </c>
      <c r="H79" s="57">
        <v>213192.06</v>
      </c>
      <c r="I79" s="58" t="s">
        <v>12</v>
      </c>
    </row>
    <row r="83" spans="1:19" x14ac:dyDescent="0.25">
      <c r="E83" s="39" t="s">
        <v>305</v>
      </c>
      <c r="F83" s="39"/>
      <c r="G83" s="39"/>
      <c r="O83" s="39" t="s">
        <v>305</v>
      </c>
      <c r="P83" s="39"/>
      <c r="Q83" s="39"/>
    </row>
    <row r="84" spans="1:19" x14ac:dyDescent="0.25">
      <c r="A84" s="1" t="s">
        <v>0</v>
      </c>
      <c r="B84" s="1" t="s">
        <v>84</v>
      </c>
      <c r="C84" s="1" t="s">
        <v>1</v>
      </c>
      <c r="D84" s="1" t="s">
        <v>2</v>
      </c>
      <c r="E84" s="2" t="s">
        <v>3</v>
      </c>
      <c r="F84" s="2" t="s">
        <v>4</v>
      </c>
      <c r="G84" s="2" t="s">
        <v>5</v>
      </c>
      <c r="H84" s="2" t="s">
        <v>6</v>
      </c>
      <c r="I84" s="2" t="s">
        <v>7</v>
      </c>
      <c r="K84" s="1" t="s">
        <v>0</v>
      </c>
      <c r="L84" s="1" t="s">
        <v>84</v>
      </c>
      <c r="M84" s="1" t="s">
        <v>1</v>
      </c>
      <c r="N84" s="1" t="s">
        <v>2</v>
      </c>
      <c r="O84" s="2" t="s">
        <v>3</v>
      </c>
      <c r="P84" s="2" t="s">
        <v>4</v>
      </c>
      <c r="Q84" s="2" t="s">
        <v>5</v>
      </c>
      <c r="R84" s="2" t="s">
        <v>6</v>
      </c>
      <c r="S84" s="2" t="s">
        <v>7</v>
      </c>
    </row>
    <row r="85" spans="1:19" x14ac:dyDescent="0.25">
      <c r="A85" s="46"/>
      <c r="B85" s="51" t="s">
        <v>128</v>
      </c>
      <c r="C85" s="21" t="s">
        <v>255</v>
      </c>
      <c r="D85" s="22" t="s">
        <v>399</v>
      </c>
      <c r="E85" s="6" t="s">
        <v>400</v>
      </c>
      <c r="F85" s="7">
        <v>25212.959999999999</v>
      </c>
      <c r="G85" s="7">
        <v>-25212.959999999999</v>
      </c>
      <c r="H85" s="8">
        <v>0</v>
      </c>
      <c r="I85" s="9" t="s">
        <v>12</v>
      </c>
      <c r="K85" s="44" t="s">
        <v>127</v>
      </c>
      <c r="L85" s="45" t="s">
        <v>295</v>
      </c>
      <c r="M85" s="4" t="s">
        <v>255</v>
      </c>
      <c r="N85" s="5" t="s">
        <v>376</v>
      </c>
      <c r="O85" s="6" t="s">
        <v>311</v>
      </c>
      <c r="P85" s="7">
        <v>1250.8</v>
      </c>
      <c r="Q85" s="7">
        <v>-1250.8</v>
      </c>
      <c r="R85" s="8">
        <v>0</v>
      </c>
      <c r="S85" s="9" t="s">
        <v>12</v>
      </c>
    </row>
    <row r="86" spans="1:19" x14ac:dyDescent="0.25">
      <c r="A86" s="46"/>
      <c r="B86" s="47"/>
      <c r="C86" s="11"/>
      <c r="D86" s="5" t="s">
        <v>401</v>
      </c>
      <c r="E86" s="26" t="s">
        <v>400</v>
      </c>
      <c r="F86" s="40">
        <v>70.94</v>
      </c>
      <c r="G86" s="40">
        <v>-70.94</v>
      </c>
      <c r="H86" s="40">
        <v>0</v>
      </c>
      <c r="I86" s="28" t="s">
        <v>12</v>
      </c>
      <c r="K86" s="46"/>
      <c r="L86" s="47"/>
      <c r="M86" s="11"/>
      <c r="N86" s="5" t="s">
        <v>308</v>
      </c>
      <c r="O86" s="26" t="s">
        <v>309</v>
      </c>
      <c r="P86" s="27">
        <v>1889.17</v>
      </c>
      <c r="Q86" s="27">
        <v>-1889.17</v>
      </c>
      <c r="R86" s="40">
        <v>0</v>
      </c>
      <c r="S86" s="28" t="s">
        <v>12</v>
      </c>
    </row>
    <row r="87" spans="1:19" x14ac:dyDescent="0.25">
      <c r="A87" s="46"/>
      <c r="B87" s="47"/>
      <c r="C87" s="11"/>
      <c r="D87" s="5" t="s">
        <v>402</v>
      </c>
      <c r="E87" s="26" t="s">
        <v>307</v>
      </c>
      <c r="F87" s="27">
        <v>7928.54</v>
      </c>
      <c r="G87" s="27">
        <v>-7928.54</v>
      </c>
      <c r="H87" s="40">
        <v>0</v>
      </c>
      <c r="I87" s="28" t="s">
        <v>12</v>
      </c>
      <c r="K87" s="46"/>
      <c r="L87" s="47"/>
      <c r="M87" s="11"/>
      <c r="N87" s="5" t="s">
        <v>310</v>
      </c>
      <c r="O87" s="12" t="s">
        <v>311</v>
      </c>
      <c r="P87" s="13">
        <v>14327.01</v>
      </c>
      <c r="Q87" s="13">
        <v>-10935.38</v>
      </c>
      <c r="R87" s="13">
        <v>3391.63</v>
      </c>
      <c r="S87" s="14" t="s">
        <v>12</v>
      </c>
    </row>
    <row r="88" spans="1:19" x14ac:dyDescent="0.25">
      <c r="A88" s="46"/>
      <c r="B88" s="47"/>
      <c r="C88" s="11"/>
      <c r="D88" s="5" t="s">
        <v>376</v>
      </c>
      <c r="E88" s="26" t="s">
        <v>311</v>
      </c>
      <c r="F88" s="40">
        <v>25.04</v>
      </c>
      <c r="G88" s="40">
        <v>-25.04</v>
      </c>
      <c r="H88" s="40">
        <v>0</v>
      </c>
      <c r="I88" s="28" t="s">
        <v>12</v>
      </c>
      <c r="K88" s="48"/>
      <c r="L88" s="49"/>
      <c r="M88" s="16" t="s">
        <v>255</v>
      </c>
      <c r="N88" s="17" t="s">
        <v>14</v>
      </c>
      <c r="O88" s="18" t="s">
        <v>14</v>
      </c>
      <c r="P88" s="19">
        <v>17466.98</v>
      </c>
      <c r="Q88" s="19">
        <v>-14075.35</v>
      </c>
      <c r="R88" s="19">
        <v>3391.63</v>
      </c>
      <c r="S88" s="20" t="s">
        <v>12</v>
      </c>
    </row>
    <row r="89" spans="1:19" x14ac:dyDescent="0.25">
      <c r="A89" s="46"/>
      <c r="B89" s="47"/>
      <c r="C89" s="11"/>
      <c r="D89" s="5" t="s">
        <v>403</v>
      </c>
      <c r="E89" s="26" t="s">
        <v>400</v>
      </c>
      <c r="F89" s="27">
        <v>7114638.2400000002</v>
      </c>
      <c r="G89" s="27">
        <v>-6501918.9699999997</v>
      </c>
      <c r="H89" s="27">
        <v>612719.27</v>
      </c>
      <c r="I89" s="28" t="s">
        <v>12</v>
      </c>
      <c r="K89" s="46"/>
      <c r="L89" s="47"/>
      <c r="M89" s="21" t="s">
        <v>234</v>
      </c>
      <c r="N89" s="22" t="s">
        <v>312</v>
      </c>
      <c r="O89" s="6" t="s">
        <v>313</v>
      </c>
      <c r="P89" s="8">
        <v>859.38</v>
      </c>
      <c r="Q89" s="8">
        <v>-859.38</v>
      </c>
      <c r="R89" s="8">
        <v>0</v>
      </c>
      <c r="S89" s="9" t="s">
        <v>12</v>
      </c>
    </row>
    <row r="90" spans="1:19" x14ac:dyDescent="0.25">
      <c r="A90" s="46"/>
      <c r="B90" s="47"/>
      <c r="C90" s="11"/>
      <c r="D90" s="5" t="s">
        <v>404</v>
      </c>
      <c r="E90" s="26" t="s">
        <v>405</v>
      </c>
      <c r="F90" s="27">
        <v>464801.72</v>
      </c>
      <c r="G90" s="27">
        <v>-464801.72</v>
      </c>
      <c r="H90" s="40">
        <v>0</v>
      </c>
      <c r="I90" s="28" t="s">
        <v>12</v>
      </c>
      <c r="K90" s="46"/>
      <c r="L90" s="47"/>
      <c r="M90" s="11"/>
      <c r="N90" s="5" t="s">
        <v>314</v>
      </c>
      <c r="O90" s="26" t="s">
        <v>315</v>
      </c>
      <c r="P90" s="27">
        <v>1223.27</v>
      </c>
      <c r="Q90" s="27">
        <v>-1223.27</v>
      </c>
      <c r="R90" s="40">
        <v>0</v>
      </c>
      <c r="S90" s="28" t="s">
        <v>12</v>
      </c>
    </row>
    <row r="91" spans="1:19" x14ac:dyDescent="0.25">
      <c r="A91" s="46"/>
      <c r="B91" s="47"/>
      <c r="C91" s="11"/>
      <c r="D91" s="5" t="s">
        <v>306</v>
      </c>
      <c r="E91" s="26" t="s">
        <v>307</v>
      </c>
      <c r="F91" s="27">
        <v>234891.15</v>
      </c>
      <c r="G91" s="27">
        <v>-234891.14</v>
      </c>
      <c r="H91" s="40">
        <v>0.01</v>
      </c>
      <c r="I91" s="28" t="s">
        <v>12</v>
      </c>
      <c r="K91" s="46"/>
      <c r="L91" s="47"/>
      <c r="M91" s="11"/>
      <c r="N91" s="5" t="s">
        <v>316</v>
      </c>
      <c r="O91" s="12" t="s">
        <v>317</v>
      </c>
      <c r="P91" s="13">
        <v>7369.4</v>
      </c>
      <c r="Q91" s="13">
        <v>-5337.19</v>
      </c>
      <c r="R91" s="13">
        <v>2032.21</v>
      </c>
      <c r="S91" s="14" t="s">
        <v>12</v>
      </c>
    </row>
    <row r="92" spans="1:19" x14ac:dyDescent="0.25">
      <c r="A92" s="46"/>
      <c r="B92" s="47"/>
      <c r="C92" s="11"/>
      <c r="D92" s="5" t="s">
        <v>308</v>
      </c>
      <c r="E92" s="26" t="s">
        <v>309</v>
      </c>
      <c r="F92" s="27">
        <v>536456.54</v>
      </c>
      <c r="G92" s="27">
        <v>-392411.46</v>
      </c>
      <c r="H92" s="27">
        <v>144045.07999999999</v>
      </c>
      <c r="I92" s="28" t="s">
        <v>12</v>
      </c>
      <c r="K92" s="48"/>
      <c r="L92" s="49"/>
      <c r="M92" s="16" t="s">
        <v>234</v>
      </c>
      <c r="N92" s="17" t="s">
        <v>14</v>
      </c>
      <c r="O92" s="18" t="s">
        <v>14</v>
      </c>
      <c r="P92" s="19">
        <v>9452.0499999999993</v>
      </c>
      <c r="Q92" s="19">
        <v>-7419.84</v>
      </c>
      <c r="R92" s="19">
        <v>2032.21</v>
      </c>
      <c r="S92" s="20" t="s">
        <v>12</v>
      </c>
    </row>
    <row r="93" spans="1:19" x14ac:dyDescent="0.25">
      <c r="A93" s="46"/>
      <c r="B93" s="47"/>
      <c r="C93" s="11"/>
      <c r="D93" s="5" t="s">
        <v>386</v>
      </c>
      <c r="E93" s="26" t="s">
        <v>387</v>
      </c>
      <c r="F93" s="27">
        <v>58408.74</v>
      </c>
      <c r="G93" s="27">
        <v>-58408.74</v>
      </c>
      <c r="H93" s="40">
        <v>0</v>
      </c>
      <c r="I93" s="28" t="s">
        <v>12</v>
      </c>
      <c r="K93" s="46"/>
      <c r="L93" s="47"/>
      <c r="M93" s="21" t="s">
        <v>134</v>
      </c>
      <c r="N93" s="22" t="s">
        <v>322</v>
      </c>
      <c r="O93" s="6" t="s">
        <v>319</v>
      </c>
      <c r="P93" s="8">
        <v>37.700000000000003</v>
      </c>
      <c r="Q93" s="8">
        <v>-37.700000000000003</v>
      </c>
      <c r="R93" s="8">
        <v>0</v>
      </c>
      <c r="S93" s="9" t="s">
        <v>12</v>
      </c>
    </row>
    <row r="94" spans="1:19" x14ac:dyDescent="0.25">
      <c r="A94" s="46"/>
      <c r="B94" s="47"/>
      <c r="C94" s="11"/>
      <c r="D94" s="5" t="s">
        <v>406</v>
      </c>
      <c r="E94" s="26" t="s">
        <v>407</v>
      </c>
      <c r="F94" s="27">
        <v>2318.94</v>
      </c>
      <c r="G94" s="27">
        <v>-2318.94</v>
      </c>
      <c r="H94" s="40">
        <v>0</v>
      </c>
      <c r="I94" s="28" t="s">
        <v>12</v>
      </c>
      <c r="K94" s="46"/>
      <c r="L94" s="47"/>
      <c r="M94" s="11"/>
      <c r="N94" s="5" t="s">
        <v>325</v>
      </c>
      <c r="O94" s="26" t="s">
        <v>326</v>
      </c>
      <c r="P94" s="27">
        <v>9868</v>
      </c>
      <c r="Q94" s="27">
        <v>-9615.2900000000009</v>
      </c>
      <c r="R94" s="40">
        <v>252.71</v>
      </c>
      <c r="S94" s="28" t="s">
        <v>12</v>
      </c>
    </row>
    <row r="95" spans="1:19" x14ac:dyDescent="0.25">
      <c r="A95" s="46"/>
      <c r="B95" s="47"/>
      <c r="C95" s="11"/>
      <c r="D95" s="5" t="s">
        <v>408</v>
      </c>
      <c r="E95" s="26" t="s">
        <v>409</v>
      </c>
      <c r="F95" s="27">
        <v>165908.28</v>
      </c>
      <c r="G95" s="27">
        <v>-165908.28</v>
      </c>
      <c r="H95" s="40">
        <v>0</v>
      </c>
      <c r="I95" s="28" t="s">
        <v>12</v>
      </c>
      <c r="K95" s="46"/>
      <c r="L95" s="47"/>
      <c r="M95" s="11"/>
      <c r="N95" s="5" t="s">
        <v>327</v>
      </c>
      <c r="O95" s="26" t="s">
        <v>328</v>
      </c>
      <c r="P95" s="27">
        <v>2066.23</v>
      </c>
      <c r="Q95" s="27">
        <v>-2066.23</v>
      </c>
      <c r="R95" s="40">
        <v>0</v>
      </c>
      <c r="S95" s="28" t="s">
        <v>12</v>
      </c>
    </row>
    <row r="96" spans="1:19" x14ac:dyDescent="0.25">
      <c r="A96" s="46"/>
      <c r="B96" s="47"/>
      <c r="C96" s="11"/>
      <c r="D96" s="5" t="s">
        <v>410</v>
      </c>
      <c r="E96" s="26" t="s">
        <v>411</v>
      </c>
      <c r="F96" s="27">
        <v>40440.800000000003</v>
      </c>
      <c r="G96" s="27">
        <v>-36686.15</v>
      </c>
      <c r="H96" s="27">
        <v>3754.65</v>
      </c>
      <c r="I96" s="28" t="s">
        <v>12</v>
      </c>
      <c r="K96" s="46"/>
      <c r="L96" s="47"/>
      <c r="M96" s="11"/>
      <c r="N96" s="5" t="s">
        <v>329</v>
      </c>
      <c r="O96" s="12" t="s">
        <v>330</v>
      </c>
      <c r="P96" s="13">
        <v>11945.94</v>
      </c>
      <c r="Q96" s="13">
        <v>-8671.17</v>
      </c>
      <c r="R96" s="13">
        <v>3274.77</v>
      </c>
      <c r="S96" s="14" t="s">
        <v>12</v>
      </c>
    </row>
    <row r="97" spans="1:19" x14ac:dyDescent="0.25">
      <c r="A97" s="46"/>
      <c r="B97" s="47"/>
      <c r="C97" s="11"/>
      <c r="D97" s="5" t="s">
        <v>412</v>
      </c>
      <c r="E97" s="26" t="s">
        <v>413</v>
      </c>
      <c r="F97" s="27">
        <v>3073.65</v>
      </c>
      <c r="G97" s="27">
        <v>-3073.65</v>
      </c>
      <c r="H97" s="40">
        <v>0</v>
      </c>
      <c r="I97" s="28" t="s">
        <v>12</v>
      </c>
      <c r="K97" s="48"/>
      <c r="L97" s="49"/>
      <c r="M97" s="16" t="s">
        <v>134</v>
      </c>
      <c r="N97" s="17" t="s">
        <v>14</v>
      </c>
      <c r="O97" s="18" t="s">
        <v>14</v>
      </c>
      <c r="P97" s="19">
        <v>23917.87</v>
      </c>
      <c r="Q97" s="19">
        <v>-20390.39</v>
      </c>
      <c r="R97" s="19">
        <v>3527.48</v>
      </c>
      <c r="S97" s="20" t="s">
        <v>12</v>
      </c>
    </row>
    <row r="98" spans="1:19" x14ac:dyDescent="0.25">
      <c r="A98" s="46"/>
      <c r="B98" s="47"/>
      <c r="C98" s="11"/>
      <c r="D98" s="5" t="s">
        <v>414</v>
      </c>
      <c r="E98" s="26" t="s">
        <v>415</v>
      </c>
      <c r="F98" s="27">
        <v>17435.95</v>
      </c>
      <c r="G98" s="27">
        <v>-11817.79</v>
      </c>
      <c r="H98" s="27">
        <v>5618.16</v>
      </c>
      <c r="I98" s="28" t="s">
        <v>12</v>
      </c>
      <c r="K98" s="46"/>
      <c r="L98" s="47"/>
      <c r="M98" s="21" t="s">
        <v>237</v>
      </c>
      <c r="N98" s="22" t="s">
        <v>333</v>
      </c>
      <c r="O98" s="23" t="s">
        <v>334</v>
      </c>
      <c r="P98" s="24">
        <v>9434.83</v>
      </c>
      <c r="Q98" s="24">
        <v>-6099.97</v>
      </c>
      <c r="R98" s="24">
        <v>3334.86</v>
      </c>
      <c r="S98" s="25" t="s">
        <v>12</v>
      </c>
    </row>
    <row r="99" spans="1:19" x14ac:dyDescent="0.25">
      <c r="A99" s="46"/>
      <c r="B99" s="47"/>
      <c r="C99" s="11"/>
      <c r="D99" s="5" t="s">
        <v>416</v>
      </c>
      <c r="E99" s="26" t="s">
        <v>417</v>
      </c>
      <c r="F99" s="27">
        <v>9714.91</v>
      </c>
      <c r="G99" s="27">
        <v>-9714.91</v>
      </c>
      <c r="H99" s="40">
        <v>0</v>
      </c>
      <c r="I99" s="28" t="s">
        <v>12</v>
      </c>
      <c r="K99" s="48"/>
      <c r="L99" s="49"/>
      <c r="M99" s="16" t="s">
        <v>237</v>
      </c>
      <c r="N99" s="17" t="s">
        <v>14</v>
      </c>
      <c r="O99" s="18" t="s">
        <v>14</v>
      </c>
      <c r="P99" s="19">
        <v>9434.83</v>
      </c>
      <c r="Q99" s="19">
        <v>-6099.97</v>
      </c>
      <c r="R99" s="19">
        <v>3334.86</v>
      </c>
      <c r="S99" s="20" t="s">
        <v>12</v>
      </c>
    </row>
    <row r="100" spans="1:19" x14ac:dyDescent="0.25">
      <c r="A100" s="46"/>
      <c r="B100" s="47"/>
      <c r="C100" s="11"/>
      <c r="D100" s="5" t="s">
        <v>418</v>
      </c>
      <c r="E100" s="26" t="s">
        <v>419</v>
      </c>
      <c r="F100" s="27">
        <v>20400.7</v>
      </c>
      <c r="G100" s="27">
        <v>-20231.14</v>
      </c>
      <c r="H100" s="40">
        <v>169.56</v>
      </c>
      <c r="I100" s="28" t="s">
        <v>12</v>
      </c>
      <c r="K100" s="46"/>
      <c r="L100" s="47"/>
      <c r="M100" s="21" t="s">
        <v>337</v>
      </c>
      <c r="N100" s="22" t="s">
        <v>340</v>
      </c>
      <c r="O100" s="6" t="s">
        <v>339</v>
      </c>
      <c r="P100" s="7">
        <v>2731.04</v>
      </c>
      <c r="Q100" s="7">
        <v>-2664.78</v>
      </c>
      <c r="R100" s="8">
        <v>66.260000000000005</v>
      </c>
      <c r="S100" s="9" t="s">
        <v>12</v>
      </c>
    </row>
    <row r="101" spans="1:19" x14ac:dyDescent="0.25">
      <c r="A101" s="46"/>
      <c r="B101" s="47"/>
      <c r="C101" s="11"/>
      <c r="D101" s="5" t="s">
        <v>420</v>
      </c>
      <c r="E101" s="26" t="s">
        <v>421</v>
      </c>
      <c r="F101" s="40">
        <v>571.28</v>
      </c>
      <c r="G101" s="40">
        <v>-571.28</v>
      </c>
      <c r="H101" s="40">
        <v>0</v>
      </c>
      <c r="I101" s="28" t="s">
        <v>12</v>
      </c>
      <c r="K101" s="46"/>
      <c r="L101" s="47"/>
      <c r="M101" s="11"/>
      <c r="N101" s="5" t="s">
        <v>392</v>
      </c>
      <c r="O101" s="12" t="s">
        <v>393</v>
      </c>
      <c r="P101" s="13">
        <v>4225.04</v>
      </c>
      <c r="Q101" s="41">
        <v>0</v>
      </c>
      <c r="R101" s="13">
        <v>4225.04</v>
      </c>
      <c r="S101" s="14" t="s">
        <v>12</v>
      </c>
    </row>
    <row r="102" spans="1:19" x14ac:dyDescent="0.25">
      <c r="A102" s="46"/>
      <c r="B102" s="47"/>
      <c r="C102" s="11"/>
      <c r="D102" s="5" t="s">
        <v>379</v>
      </c>
      <c r="E102" s="26" t="s">
        <v>380</v>
      </c>
      <c r="F102" s="27">
        <v>1059.51</v>
      </c>
      <c r="G102" s="40">
        <v>-800.16</v>
      </c>
      <c r="H102" s="40">
        <v>259.35000000000002</v>
      </c>
      <c r="I102" s="28" t="s">
        <v>12</v>
      </c>
      <c r="K102" s="48"/>
      <c r="L102" s="49"/>
      <c r="M102" s="29" t="s">
        <v>337</v>
      </c>
      <c r="N102" s="30" t="s">
        <v>14</v>
      </c>
      <c r="O102" s="31" t="s">
        <v>14</v>
      </c>
      <c r="P102" s="32">
        <v>6956.08</v>
      </c>
      <c r="Q102" s="32">
        <v>-2664.78</v>
      </c>
      <c r="R102" s="32">
        <v>4291.3</v>
      </c>
      <c r="S102" s="33" t="s">
        <v>12</v>
      </c>
    </row>
    <row r="103" spans="1:19" x14ac:dyDescent="0.25">
      <c r="A103" s="46"/>
      <c r="B103" s="47"/>
      <c r="C103" s="11"/>
      <c r="D103" s="5" t="s">
        <v>352</v>
      </c>
      <c r="E103" s="26" t="s">
        <v>353</v>
      </c>
      <c r="F103" s="27">
        <v>72709.83</v>
      </c>
      <c r="G103" s="27">
        <v>-54102.57</v>
      </c>
      <c r="H103" s="27">
        <v>18607.259999999998</v>
      </c>
      <c r="I103" s="28" t="s">
        <v>12</v>
      </c>
      <c r="K103" s="48"/>
      <c r="L103" s="34" t="s">
        <v>295</v>
      </c>
      <c r="M103" s="35" t="s">
        <v>14</v>
      </c>
      <c r="N103" s="36" t="s">
        <v>14</v>
      </c>
      <c r="O103" s="35" t="s">
        <v>14</v>
      </c>
      <c r="P103" s="37">
        <v>67227.81</v>
      </c>
      <c r="Q103" s="37">
        <v>-50650.33</v>
      </c>
      <c r="R103" s="37">
        <v>16577.48</v>
      </c>
      <c r="S103" s="38" t="s">
        <v>12</v>
      </c>
    </row>
    <row r="104" spans="1:19" x14ac:dyDescent="0.25">
      <c r="A104" s="46"/>
      <c r="B104" s="47"/>
      <c r="C104" s="11"/>
      <c r="D104" s="5" t="s">
        <v>354</v>
      </c>
      <c r="E104" s="26" t="s">
        <v>355</v>
      </c>
      <c r="F104" s="27">
        <v>4855.66</v>
      </c>
      <c r="G104" s="27">
        <v>-4855.66</v>
      </c>
      <c r="H104" s="40">
        <v>0</v>
      </c>
      <c r="I104" s="28" t="s">
        <v>12</v>
      </c>
    </row>
    <row r="105" spans="1:19" x14ac:dyDescent="0.25">
      <c r="A105" s="46"/>
      <c r="B105" s="47"/>
      <c r="C105" s="11"/>
      <c r="D105" s="5" t="s">
        <v>356</v>
      </c>
      <c r="E105" s="26" t="s">
        <v>357</v>
      </c>
      <c r="F105" s="27">
        <v>95133.84</v>
      </c>
      <c r="G105" s="27">
        <v>-85631.48</v>
      </c>
      <c r="H105" s="27">
        <v>9502.36</v>
      </c>
      <c r="I105" s="28" t="s">
        <v>12</v>
      </c>
    </row>
    <row r="106" spans="1:19" x14ac:dyDescent="0.25">
      <c r="A106" s="46"/>
      <c r="B106" s="47"/>
      <c r="C106" s="11"/>
      <c r="D106" s="5" t="s">
        <v>422</v>
      </c>
      <c r="E106" s="26" t="s">
        <v>423</v>
      </c>
      <c r="F106" s="27">
        <v>3884.83</v>
      </c>
      <c r="G106" s="27">
        <v>-3884.83</v>
      </c>
      <c r="H106" s="40">
        <v>0</v>
      </c>
      <c r="I106" s="28" t="s">
        <v>12</v>
      </c>
    </row>
    <row r="107" spans="1:19" x14ac:dyDescent="0.25">
      <c r="A107" s="46"/>
      <c r="B107" s="47"/>
      <c r="C107" s="11"/>
      <c r="D107" s="5" t="s">
        <v>424</v>
      </c>
      <c r="E107" s="26" t="s">
        <v>425</v>
      </c>
      <c r="F107" s="27">
        <v>3831.15</v>
      </c>
      <c r="G107" s="27">
        <v>-3205.23</v>
      </c>
      <c r="H107" s="40">
        <v>625.91999999999996</v>
      </c>
      <c r="I107" s="28" t="s">
        <v>12</v>
      </c>
    </row>
    <row r="108" spans="1:19" x14ac:dyDescent="0.25">
      <c r="A108" s="46"/>
      <c r="B108" s="47"/>
      <c r="C108" s="11"/>
      <c r="D108" s="5" t="s">
        <v>390</v>
      </c>
      <c r="E108" s="26" t="s">
        <v>391</v>
      </c>
      <c r="F108" s="40">
        <v>86.01</v>
      </c>
      <c r="G108" s="40">
        <v>-86.01</v>
      </c>
      <c r="H108" s="40">
        <v>0</v>
      </c>
      <c r="I108" s="28" t="s">
        <v>12</v>
      </c>
    </row>
    <row r="109" spans="1:19" x14ac:dyDescent="0.25">
      <c r="A109" s="46"/>
      <c r="B109" s="47"/>
      <c r="C109" s="11"/>
      <c r="D109" s="5" t="s">
        <v>310</v>
      </c>
      <c r="E109" s="26" t="s">
        <v>311</v>
      </c>
      <c r="F109" s="27">
        <v>16811.82</v>
      </c>
      <c r="G109" s="27">
        <v>-11529.03</v>
      </c>
      <c r="H109" s="27">
        <v>5282.79</v>
      </c>
      <c r="I109" s="28" t="s">
        <v>12</v>
      </c>
    </row>
    <row r="110" spans="1:19" x14ac:dyDescent="0.25">
      <c r="A110" s="46"/>
      <c r="B110" s="47"/>
      <c r="C110" s="11"/>
      <c r="D110" s="5" t="s">
        <v>358</v>
      </c>
      <c r="E110" s="12" t="s">
        <v>359</v>
      </c>
      <c r="F110" s="41">
        <v>405.19</v>
      </c>
      <c r="G110" s="41">
        <v>-209.06</v>
      </c>
      <c r="H110" s="41">
        <v>196.13</v>
      </c>
      <c r="I110" s="14" t="s">
        <v>12</v>
      </c>
    </row>
    <row r="111" spans="1:19" x14ac:dyDescent="0.25">
      <c r="A111" s="48"/>
      <c r="B111" s="49"/>
      <c r="C111" s="16" t="s">
        <v>255</v>
      </c>
      <c r="D111" s="17" t="s">
        <v>14</v>
      </c>
      <c r="E111" s="18" t="s">
        <v>14</v>
      </c>
      <c r="F111" s="19">
        <v>8901076.2200000007</v>
      </c>
      <c r="G111" s="19">
        <v>-8100295.6799999997</v>
      </c>
      <c r="H111" s="19">
        <v>800780.54</v>
      </c>
      <c r="I111" s="20" t="s">
        <v>12</v>
      </c>
    </row>
    <row r="112" spans="1:19" x14ac:dyDescent="0.25">
      <c r="A112" s="46"/>
      <c r="B112" s="47"/>
      <c r="C112" s="21" t="s">
        <v>234</v>
      </c>
      <c r="D112" s="22" t="s">
        <v>312</v>
      </c>
      <c r="E112" s="6" t="s">
        <v>313</v>
      </c>
      <c r="F112" s="7">
        <v>1283.9100000000001</v>
      </c>
      <c r="G112" s="7">
        <v>-1283.9100000000001</v>
      </c>
      <c r="H112" s="8">
        <v>0</v>
      </c>
      <c r="I112" s="9" t="s">
        <v>12</v>
      </c>
    </row>
    <row r="113" spans="1:9" x14ac:dyDescent="0.25">
      <c r="A113" s="46"/>
      <c r="B113" s="47"/>
      <c r="C113" s="11"/>
      <c r="D113" s="5" t="s">
        <v>360</v>
      </c>
      <c r="E113" s="26" t="s">
        <v>361</v>
      </c>
      <c r="F113" s="27">
        <v>4007.77</v>
      </c>
      <c r="G113" s="27">
        <v>-4007.77</v>
      </c>
      <c r="H113" s="40">
        <v>0</v>
      </c>
      <c r="I113" s="28" t="s">
        <v>12</v>
      </c>
    </row>
    <row r="114" spans="1:9" x14ac:dyDescent="0.25">
      <c r="A114" s="46"/>
      <c r="B114" s="47"/>
      <c r="C114" s="11"/>
      <c r="D114" s="5" t="s">
        <v>314</v>
      </c>
      <c r="E114" s="26" t="s">
        <v>315</v>
      </c>
      <c r="F114" s="40">
        <v>840.16</v>
      </c>
      <c r="G114" s="40">
        <v>-840.16</v>
      </c>
      <c r="H114" s="40">
        <v>0</v>
      </c>
      <c r="I114" s="28" t="s">
        <v>12</v>
      </c>
    </row>
    <row r="115" spans="1:9" x14ac:dyDescent="0.25">
      <c r="A115" s="46"/>
      <c r="B115" s="47"/>
      <c r="C115" s="11"/>
      <c r="D115" s="5" t="s">
        <v>316</v>
      </c>
      <c r="E115" s="12" t="s">
        <v>317</v>
      </c>
      <c r="F115" s="13">
        <v>30357.1</v>
      </c>
      <c r="G115" s="13">
        <v>-23978.41</v>
      </c>
      <c r="H115" s="13">
        <v>6378.69</v>
      </c>
      <c r="I115" s="14" t="s">
        <v>12</v>
      </c>
    </row>
    <row r="116" spans="1:9" x14ac:dyDescent="0.25">
      <c r="A116" s="48"/>
      <c r="B116" s="49"/>
      <c r="C116" s="16" t="s">
        <v>234</v>
      </c>
      <c r="D116" s="17" t="s">
        <v>14</v>
      </c>
      <c r="E116" s="18" t="s">
        <v>14</v>
      </c>
      <c r="F116" s="19">
        <v>36488.94</v>
      </c>
      <c r="G116" s="19">
        <v>-30110.25</v>
      </c>
      <c r="H116" s="19">
        <v>6378.69</v>
      </c>
      <c r="I116" s="20" t="s">
        <v>12</v>
      </c>
    </row>
    <row r="117" spans="1:9" x14ac:dyDescent="0.25">
      <c r="A117" s="46"/>
      <c r="B117" s="47"/>
      <c r="C117" s="21" t="s">
        <v>134</v>
      </c>
      <c r="D117" s="22" t="s">
        <v>426</v>
      </c>
      <c r="E117" s="6" t="s">
        <v>228</v>
      </c>
      <c r="F117" s="7">
        <v>1794.32</v>
      </c>
      <c r="G117" s="7">
        <v>-1794.32</v>
      </c>
      <c r="H117" s="8">
        <v>0</v>
      </c>
      <c r="I117" s="9" t="s">
        <v>12</v>
      </c>
    </row>
    <row r="118" spans="1:9" x14ac:dyDescent="0.25">
      <c r="A118" s="46"/>
      <c r="B118" s="47"/>
      <c r="C118" s="11"/>
      <c r="D118" s="5" t="s">
        <v>427</v>
      </c>
      <c r="E118" s="26" t="s">
        <v>232</v>
      </c>
      <c r="F118" s="40">
        <v>918.04</v>
      </c>
      <c r="G118" s="40">
        <v>-918.04</v>
      </c>
      <c r="H118" s="40">
        <v>0</v>
      </c>
      <c r="I118" s="28" t="s">
        <v>12</v>
      </c>
    </row>
    <row r="119" spans="1:9" x14ac:dyDescent="0.25">
      <c r="A119" s="46"/>
      <c r="B119" s="47"/>
      <c r="C119" s="11"/>
      <c r="D119" s="5" t="s">
        <v>320</v>
      </c>
      <c r="E119" s="26" t="s">
        <v>321</v>
      </c>
      <c r="F119" s="27">
        <v>54525.58</v>
      </c>
      <c r="G119" s="27">
        <v>-54525.58</v>
      </c>
      <c r="H119" s="40">
        <v>0</v>
      </c>
      <c r="I119" s="28" t="s">
        <v>12</v>
      </c>
    </row>
    <row r="120" spans="1:9" x14ac:dyDescent="0.25">
      <c r="A120" s="46"/>
      <c r="B120" s="47"/>
      <c r="C120" s="11"/>
      <c r="D120" s="5" t="s">
        <v>322</v>
      </c>
      <c r="E120" s="26" t="s">
        <v>319</v>
      </c>
      <c r="F120" s="27">
        <v>11650.33</v>
      </c>
      <c r="G120" s="27">
        <v>-11650.33</v>
      </c>
      <c r="H120" s="40">
        <v>0</v>
      </c>
      <c r="I120" s="28" t="s">
        <v>12</v>
      </c>
    </row>
    <row r="121" spans="1:9" x14ac:dyDescent="0.25">
      <c r="A121" s="46"/>
      <c r="B121" s="47"/>
      <c r="C121" s="11"/>
      <c r="D121" s="5" t="s">
        <v>323</v>
      </c>
      <c r="E121" s="26" t="s">
        <v>324</v>
      </c>
      <c r="F121" s="27">
        <v>1916326.81</v>
      </c>
      <c r="G121" s="27">
        <v>-1639161.46</v>
      </c>
      <c r="H121" s="27">
        <v>277165.34999999998</v>
      </c>
      <c r="I121" s="28" t="s">
        <v>12</v>
      </c>
    </row>
    <row r="122" spans="1:9" x14ac:dyDescent="0.25">
      <c r="A122" s="46"/>
      <c r="B122" s="47"/>
      <c r="C122" s="11"/>
      <c r="D122" s="5" t="s">
        <v>428</v>
      </c>
      <c r="E122" s="26" t="s">
        <v>429</v>
      </c>
      <c r="F122" s="27">
        <v>4030.98</v>
      </c>
      <c r="G122" s="27">
        <v>-4030.98</v>
      </c>
      <c r="H122" s="40">
        <v>0</v>
      </c>
      <c r="I122" s="28" t="s">
        <v>12</v>
      </c>
    </row>
    <row r="123" spans="1:9" x14ac:dyDescent="0.25">
      <c r="A123" s="46"/>
      <c r="B123" s="47"/>
      <c r="C123" s="11"/>
      <c r="D123" s="5" t="s">
        <v>325</v>
      </c>
      <c r="E123" s="26" t="s">
        <v>326</v>
      </c>
      <c r="F123" s="27">
        <v>76200.960000000006</v>
      </c>
      <c r="G123" s="27">
        <v>-70962.080000000002</v>
      </c>
      <c r="H123" s="27">
        <v>5238.88</v>
      </c>
      <c r="I123" s="28" t="s">
        <v>12</v>
      </c>
    </row>
    <row r="124" spans="1:9" x14ac:dyDescent="0.25">
      <c r="A124" s="46"/>
      <c r="B124" s="47"/>
      <c r="C124" s="11"/>
      <c r="D124" s="5" t="s">
        <v>430</v>
      </c>
      <c r="E124" s="26" t="s">
        <v>431</v>
      </c>
      <c r="F124" s="27">
        <v>3073.78</v>
      </c>
      <c r="G124" s="27">
        <v>-3073.78</v>
      </c>
      <c r="H124" s="40">
        <v>0</v>
      </c>
      <c r="I124" s="28" t="s">
        <v>12</v>
      </c>
    </row>
    <row r="125" spans="1:9" x14ac:dyDescent="0.25">
      <c r="A125" s="46"/>
      <c r="B125" s="47"/>
      <c r="C125" s="11"/>
      <c r="D125" s="5" t="s">
        <v>327</v>
      </c>
      <c r="E125" s="26" t="s">
        <v>328</v>
      </c>
      <c r="F125" s="27">
        <v>1625.89</v>
      </c>
      <c r="G125" s="27">
        <v>-1625.89</v>
      </c>
      <c r="H125" s="40">
        <v>0</v>
      </c>
      <c r="I125" s="28" t="s">
        <v>12</v>
      </c>
    </row>
    <row r="126" spans="1:9" x14ac:dyDescent="0.25">
      <c r="A126" s="46"/>
      <c r="B126" s="47"/>
      <c r="C126" s="11"/>
      <c r="D126" s="5" t="s">
        <v>329</v>
      </c>
      <c r="E126" s="12" t="s">
        <v>330</v>
      </c>
      <c r="F126" s="13">
        <v>33805.06</v>
      </c>
      <c r="G126" s="13">
        <v>-25120.35</v>
      </c>
      <c r="H126" s="13">
        <v>8684.7099999999991</v>
      </c>
      <c r="I126" s="14" t="s">
        <v>12</v>
      </c>
    </row>
    <row r="127" spans="1:9" x14ac:dyDescent="0.25">
      <c r="A127" s="48"/>
      <c r="B127" s="49"/>
      <c r="C127" s="16" t="s">
        <v>134</v>
      </c>
      <c r="D127" s="17" t="s">
        <v>14</v>
      </c>
      <c r="E127" s="18" t="s">
        <v>14</v>
      </c>
      <c r="F127" s="19">
        <v>2103951.75</v>
      </c>
      <c r="G127" s="19">
        <v>-1812862.81</v>
      </c>
      <c r="H127" s="19">
        <v>291088.94</v>
      </c>
      <c r="I127" s="20" t="s">
        <v>12</v>
      </c>
    </row>
    <row r="128" spans="1:9" x14ac:dyDescent="0.25">
      <c r="A128" s="46"/>
      <c r="B128" s="47"/>
      <c r="C128" s="21" t="s">
        <v>364</v>
      </c>
      <c r="D128" s="22" t="s">
        <v>432</v>
      </c>
      <c r="E128" s="6" t="s">
        <v>433</v>
      </c>
      <c r="F128" s="7">
        <v>22728.67</v>
      </c>
      <c r="G128" s="7">
        <v>-22728.67</v>
      </c>
      <c r="H128" s="8">
        <v>0</v>
      </c>
      <c r="I128" s="9" t="s">
        <v>12</v>
      </c>
    </row>
    <row r="129" spans="1:9" x14ac:dyDescent="0.25">
      <c r="A129" s="46"/>
      <c r="B129" s="47"/>
      <c r="C129" s="11"/>
      <c r="D129" s="5" t="s">
        <v>365</v>
      </c>
      <c r="E129" s="26" t="s">
        <v>366</v>
      </c>
      <c r="F129" s="27">
        <v>454432.31</v>
      </c>
      <c r="G129" s="27">
        <v>-404458.19</v>
      </c>
      <c r="H129" s="27">
        <v>49974.12</v>
      </c>
      <c r="I129" s="28" t="s">
        <v>12</v>
      </c>
    </row>
    <row r="130" spans="1:9" x14ac:dyDescent="0.25">
      <c r="A130" s="46"/>
      <c r="B130" s="47"/>
      <c r="C130" s="11"/>
      <c r="D130" s="5" t="s">
        <v>367</v>
      </c>
      <c r="E130" s="12" t="s">
        <v>368</v>
      </c>
      <c r="F130" s="13">
        <v>156896.01999999999</v>
      </c>
      <c r="G130" s="13">
        <v>-138034.35999999999</v>
      </c>
      <c r="H130" s="13">
        <v>18861.66</v>
      </c>
      <c r="I130" s="14" t="s">
        <v>12</v>
      </c>
    </row>
    <row r="131" spans="1:9" x14ac:dyDescent="0.25">
      <c r="A131" s="48"/>
      <c r="B131" s="49"/>
      <c r="C131" s="16" t="s">
        <v>364</v>
      </c>
      <c r="D131" s="17" t="s">
        <v>14</v>
      </c>
      <c r="E131" s="18" t="s">
        <v>14</v>
      </c>
      <c r="F131" s="19">
        <v>634057</v>
      </c>
      <c r="G131" s="19">
        <v>-565221.22</v>
      </c>
      <c r="H131" s="19">
        <v>68835.78</v>
      </c>
      <c r="I131" s="20" t="s">
        <v>12</v>
      </c>
    </row>
    <row r="132" spans="1:9" x14ac:dyDescent="0.25">
      <c r="A132" s="46"/>
      <c r="B132" s="47"/>
      <c r="C132" s="21" t="s">
        <v>237</v>
      </c>
      <c r="D132" s="22" t="s">
        <v>331</v>
      </c>
      <c r="E132" s="6" t="s">
        <v>332</v>
      </c>
      <c r="F132" s="7">
        <v>1795.81</v>
      </c>
      <c r="G132" s="7">
        <v>-1795.81</v>
      </c>
      <c r="H132" s="8">
        <v>0</v>
      </c>
      <c r="I132" s="9" t="s">
        <v>12</v>
      </c>
    </row>
    <row r="133" spans="1:9" x14ac:dyDescent="0.25">
      <c r="A133" s="46"/>
      <c r="B133" s="47"/>
      <c r="C133" s="11"/>
      <c r="D133" s="5" t="s">
        <v>333</v>
      </c>
      <c r="E133" s="26" t="s">
        <v>334</v>
      </c>
      <c r="F133" s="27">
        <v>100388.26</v>
      </c>
      <c r="G133" s="27">
        <v>-100388.26</v>
      </c>
      <c r="H133" s="40">
        <v>0</v>
      </c>
      <c r="I133" s="28" t="s">
        <v>12</v>
      </c>
    </row>
    <row r="134" spans="1:9" x14ac:dyDescent="0.25">
      <c r="A134" s="46"/>
      <c r="B134" s="47"/>
      <c r="C134" s="11"/>
      <c r="D134" s="5" t="s">
        <v>335</v>
      </c>
      <c r="E134" s="12" t="s">
        <v>336</v>
      </c>
      <c r="F134" s="13">
        <v>5591.68</v>
      </c>
      <c r="G134" s="13">
        <v>-5591.68</v>
      </c>
      <c r="H134" s="41">
        <v>0</v>
      </c>
      <c r="I134" s="14" t="s">
        <v>12</v>
      </c>
    </row>
    <row r="135" spans="1:9" x14ac:dyDescent="0.25">
      <c r="A135" s="48"/>
      <c r="B135" s="49"/>
      <c r="C135" s="16" t="s">
        <v>237</v>
      </c>
      <c r="D135" s="17" t="s">
        <v>14</v>
      </c>
      <c r="E135" s="18" t="s">
        <v>14</v>
      </c>
      <c r="F135" s="19">
        <v>107775.75</v>
      </c>
      <c r="G135" s="19">
        <v>-107775.75</v>
      </c>
      <c r="H135" s="50">
        <v>0</v>
      </c>
      <c r="I135" s="20" t="s">
        <v>12</v>
      </c>
    </row>
    <row r="136" spans="1:9" x14ac:dyDescent="0.25">
      <c r="A136" s="46"/>
      <c r="B136" s="47"/>
      <c r="C136" s="21" t="s">
        <v>337</v>
      </c>
      <c r="D136" s="22" t="s">
        <v>340</v>
      </c>
      <c r="E136" s="6" t="s">
        <v>339</v>
      </c>
      <c r="F136" s="7">
        <v>2519507.19</v>
      </c>
      <c r="G136" s="7">
        <v>-2244636.17</v>
      </c>
      <c r="H136" s="7">
        <v>274871.02</v>
      </c>
      <c r="I136" s="9" t="s">
        <v>12</v>
      </c>
    </row>
    <row r="137" spans="1:9" x14ac:dyDescent="0.25">
      <c r="A137" s="46"/>
      <c r="B137" s="47"/>
      <c r="C137" s="11"/>
      <c r="D137" s="5" t="s">
        <v>371</v>
      </c>
      <c r="E137" s="26" t="s">
        <v>372</v>
      </c>
      <c r="F137" s="27">
        <v>1239414.21</v>
      </c>
      <c r="G137" s="27">
        <v>-1038069.6</v>
      </c>
      <c r="H137" s="27">
        <v>201344.61</v>
      </c>
      <c r="I137" s="28" t="s">
        <v>12</v>
      </c>
    </row>
    <row r="138" spans="1:9" x14ac:dyDescent="0.25">
      <c r="A138" s="46"/>
      <c r="B138" s="47"/>
      <c r="C138" s="11"/>
      <c r="D138" s="5" t="s">
        <v>392</v>
      </c>
      <c r="E138" s="26" t="s">
        <v>393</v>
      </c>
      <c r="F138" s="27">
        <v>146912.19</v>
      </c>
      <c r="G138" s="27">
        <v>-119430.41</v>
      </c>
      <c r="H138" s="27">
        <v>27481.78</v>
      </c>
      <c r="I138" s="28" t="s">
        <v>12</v>
      </c>
    </row>
    <row r="139" spans="1:9" x14ac:dyDescent="0.25">
      <c r="A139" s="46"/>
      <c r="B139" s="47"/>
      <c r="C139" s="11"/>
      <c r="D139" s="5" t="s">
        <v>434</v>
      </c>
      <c r="E139" s="26" t="s">
        <v>435</v>
      </c>
      <c r="F139" s="27">
        <v>62245.64</v>
      </c>
      <c r="G139" s="27">
        <v>-53178.94</v>
      </c>
      <c r="H139" s="27">
        <v>9066.7000000000007</v>
      </c>
      <c r="I139" s="28" t="s">
        <v>12</v>
      </c>
    </row>
    <row r="140" spans="1:9" x14ac:dyDescent="0.25">
      <c r="A140" s="46"/>
      <c r="B140" s="47"/>
      <c r="C140" s="11"/>
      <c r="D140" s="5" t="s">
        <v>373</v>
      </c>
      <c r="E140" s="26" t="s">
        <v>374</v>
      </c>
      <c r="F140" s="27">
        <v>24598.53</v>
      </c>
      <c r="G140" s="27">
        <v>-24193.64</v>
      </c>
      <c r="H140" s="40">
        <v>404.89</v>
      </c>
      <c r="I140" s="28" t="s">
        <v>12</v>
      </c>
    </row>
    <row r="141" spans="1:9" x14ac:dyDescent="0.25">
      <c r="A141" s="46"/>
      <c r="B141" s="47"/>
      <c r="C141" s="11"/>
      <c r="D141" s="5" t="s">
        <v>436</v>
      </c>
      <c r="E141" s="26" t="s">
        <v>437</v>
      </c>
      <c r="F141" s="27">
        <v>18887.53</v>
      </c>
      <c r="G141" s="27">
        <v>-15091.36</v>
      </c>
      <c r="H141" s="27">
        <v>3796.17</v>
      </c>
      <c r="I141" s="28" t="s">
        <v>12</v>
      </c>
    </row>
    <row r="142" spans="1:9" x14ac:dyDescent="0.25">
      <c r="A142" s="46"/>
      <c r="B142" s="47"/>
      <c r="C142" s="11"/>
      <c r="D142" s="5" t="s">
        <v>394</v>
      </c>
      <c r="E142" s="12" t="s">
        <v>395</v>
      </c>
      <c r="F142" s="13">
        <v>13117.38</v>
      </c>
      <c r="G142" s="13">
        <v>-13117.38</v>
      </c>
      <c r="H142" s="41">
        <v>0</v>
      </c>
      <c r="I142" s="14" t="s">
        <v>12</v>
      </c>
    </row>
    <row r="143" spans="1:9" x14ac:dyDescent="0.25">
      <c r="A143" s="48"/>
      <c r="B143" s="49"/>
      <c r="C143" s="16" t="s">
        <v>337</v>
      </c>
      <c r="D143" s="17" t="s">
        <v>14</v>
      </c>
      <c r="E143" s="18" t="s">
        <v>14</v>
      </c>
      <c r="F143" s="19">
        <v>4024682.67</v>
      </c>
      <c r="G143" s="19">
        <v>-3507717.5</v>
      </c>
      <c r="H143" s="19">
        <v>516965.17</v>
      </c>
      <c r="I143" s="20" t="s">
        <v>12</v>
      </c>
    </row>
    <row r="144" spans="1:9" x14ac:dyDescent="0.25">
      <c r="A144" s="46"/>
      <c r="B144" s="47"/>
      <c r="C144" s="21" t="s">
        <v>341</v>
      </c>
      <c r="D144" s="22" t="s">
        <v>342</v>
      </c>
      <c r="E144" s="23" t="s">
        <v>343</v>
      </c>
      <c r="F144" s="24">
        <v>190653.64</v>
      </c>
      <c r="G144" s="24">
        <v>-149067.66</v>
      </c>
      <c r="H144" s="24">
        <v>41585.980000000003</v>
      </c>
      <c r="I144" s="25" t="s">
        <v>12</v>
      </c>
    </row>
    <row r="145" spans="1:19" x14ac:dyDescent="0.25">
      <c r="A145" s="48"/>
      <c r="B145" s="49"/>
      <c r="C145" s="16" t="s">
        <v>341</v>
      </c>
      <c r="D145" s="17" t="s">
        <v>14</v>
      </c>
      <c r="E145" s="18" t="s">
        <v>14</v>
      </c>
      <c r="F145" s="19">
        <v>190653.64</v>
      </c>
      <c r="G145" s="19">
        <v>-149067.66</v>
      </c>
      <c r="H145" s="19">
        <v>41585.980000000003</v>
      </c>
      <c r="I145" s="20" t="s">
        <v>12</v>
      </c>
    </row>
    <row r="146" spans="1:19" x14ac:dyDescent="0.25">
      <c r="A146" s="46"/>
      <c r="B146" s="47"/>
      <c r="C146" s="21" t="s">
        <v>344</v>
      </c>
      <c r="D146" s="22" t="s">
        <v>345</v>
      </c>
      <c r="E146" s="23" t="s">
        <v>346</v>
      </c>
      <c r="F146" s="24">
        <v>150512.98000000001</v>
      </c>
      <c r="G146" s="24">
        <v>-138864.31</v>
      </c>
      <c r="H146" s="24">
        <v>11648.67</v>
      </c>
      <c r="I146" s="25" t="s">
        <v>12</v>
      </c>
    </row>
    <row r="147" spans="1:19" x14ac:dyDescent="0.25">
      <c r="A147" s="48"/>
      <c r="B147" s="49"/>
      <c r="C147" s="16" t="s">
        <v>344</v>
      </c>
      <c r="D147" s="17" t="s">
        <v>14</v>
      </c>
      <c r="E147" s="18" t="s">
        <v>14</v>
      </c>
      <c r="F147" s="19">
        <v>150512.98000000001</v>
      </c>
      <c r="G147" s="19">
        <v>-138864.31</v>
      </c>
      <c r="H147" s="19">
        <v>11648.67</v>
      </c>
      <c r="I147" s="20" t="s">
        <v>12</v>
      </c>
    </row>
    <row r="148" spans="1:19" x14ac:dyDescent="0.25">
      <c r="A148" s="46"/>
      <c r="B148" s="47"/>
      <c r="C148" s="21" t="s">
        <v>396</v>
      </c>
      <c r="D148" s="22" t="s">
        <v>397</v>
      </c>
      <c r="E148" s="23" t="s">
        <v>398</v>
      </c>
      <c r="F148" s="24">
        <v>9323.0300000000007</v>
      </c>
      <c r="G148" s="24">
        <v>-6758.33</v>
      </c>
      <c r="H148" s="24">
        <v>2564.6999999999998</v>
      </c>
      <c r="I148" s="25" t="s">
        <v>12</v>
      </c>
    </row>
    <row r="149" spans="1:19" x14ac:dyDescent="0.25">
      <c r="A149" s="48"/>
      <c r="B149" s="49"/>
      <c r="C149" s="29" t="s">
        <v>396</v>
      </c>
      <c r="D149" s="30" t="s">
        <v>14</v>
      </c>
      <c r="E149" s="31" t="s">
        <v>14</v>
      </c>
      <c r="F149" s="32">
        <v>9323.0300000000007</v>
      </c>
      <c r="G149" s="32">
        <v>-6758.33</v>
      </c>
      <c r="H149" s="32">
        <v>2564.6999999999998</v>
      </c>
      <c r="I149" s="33" t="s">
        <v>12</v>
      </c>
    </row>
    <row r="150" spans="1:19" x14ac:dyDescent="0.25">
      <c r="A150" s="48"/>
      <c r="B150" s="54" t="s">
        <v>128</v>
      </c>
      <c r="C150" s="55" t="s">
        <v>14</v>
      </c>
      <c r="D150" s="56"/>
      <c r="E150" s="55" t="s">
        <v>14</v>
      </c>
      <c r="F150" s="57">
        <v>16158521.98</v>
      </c>
      <c r="G150" s="57">
        <v>-14418673.51</v>
      </c>
      <c r="H150" s="57">
        <v>1739848.47</v>
      </c>
      <c r="I150" s="58" t="s">
        <v>12</v>
      </c>
    </row>
    <row r="154" spans="1:19" s="39" customFormat="1" x14ac:dyDescent="0.25">
      <c r="E154" s="39" t="s">
        <v>438</v>
      </c>
      <c r="O154" s="39" t="s">
        <v>438</v>
      </c>
    </row>
    <row r="155" spans="1:19" x14ac:dyDescent="0.25">
      <c r="A155" s="1" t="s">
        <v>0</v>
      </c>
      <c r="B155" s="1" t="s">
        <v>84</v>
      </c>
      <c r="C155" s="1" t="s">
        <v>1</v>
      </c>
      <c r="D155" s="1" t="s">
        <v>2</v>
      </c>
      <c r="E155" s="2" t="s">
        <v>3</v>
      </c>
      <c r="F155" s="2" t="s">
        <v>4</v>
      </c>
      <c r="G155" s="2" t="s">
        <v>5</v>
      </c>
      <c r="H155" s="2" t="s">
        <v>6</v>
      </c>
      <c r="I155" s="2" t="s">
        <v>7</v>
      </c>
      <c r="K155" s="1" t="s">
        <v>0</v>
      </c>
      <c r="L155" s="1" t="s">
        <v>84</v>
      </c>
      <c r="M155" s="1" t="s">
        <v>1</v>
      </c>
      <c r="N155" s="1" t="s">
        <v>2</v>
      </c>
      <c r="O155" s="2" t="s">
        <v>3</v>
      </c>
      <c r="P155" s="2" t="s">
        <v>4</v>
      </c>
      <c r="Q155" s="2" t="s">
        <v>5</v>
      </c>
      <c r="R155" s="2" t="s">
        <v>6</v>
      </c>
      <c r="S155" s="2" t="s">
        <v>7</v>
      </c>
    </row>
    <row r="156" spans="1:19" x14ac:dyDescent="0.25">
      <c r="A156" s="46"/>
      <c r="B156" s="51" t="s">
        <v>128</v>
      </c>
      <c r="C156" s="21" t="s">
        <v>445</v>
      </c>
      <c r="D156" s="22" t="s">
        <v>446</v>
      </c>
      <c r="E156" s="23" t="s">
        <v>447</v>
      </c>
      <c r="F156" s="24">
        <v>1076359.6499999999</v>
      </c>
      <c r="G156" s="24">
        <v>-937865.47</v>
      </c>
      <c r="H156" s="24">
        <v>138494.18</v>
      </c>
      <c r="I156" s="25" t="s">
        <v>12</v>
      </c>
      <c r="K156" s="44" t="s">
        <v>127</v>
      </c>
      <c r="L156" s="45" t="s">
        <v>295</v>
      </c>
      <c r="M156" s="4" t="s">
        <v>445</v>
      </c>
      <c r="N156" s="5" t="s">
        <v>446</v>
      </c>
      <c r="O156" s="23" t="s">
        <v>447</v>
      </c>
      <c r="P156" s="24">
        <v>390320.02</v>
      </c>
      <c r="Q156" s="24">
        <v>-345871.33</v>
      </c>
      <c r="R156" s="24">
        <v>44448.69</v>
      </c>
      <c r="S156" s="25" t="s">
        <v>12</v>
      </c>
    </row>
    <row r="157" spans="1:19" x14ac:dyDescent="0.25">
      <c r="A157" s="48"/>
      <c r="B157" s="49"/>
      <c r="C157" s="16" t="s">
        <v>445</v>
      </c>
      <c r="D157" s="17" t="s">
        <v>14</v>
      </c>
      <c r="E157" s="18" t="s">
        <v>14</v>
      </c>
      <c r="F157" s="19">
        <v>1076359.6499999999</v>
      </c>
      <c r="G157" s="19">
        <v>-937865.47</v>
      </c>
      <c r="H157" s="19">
        <v>138494.18</v>
      </c>
      <c r="I157" s="20" t="s">
        <v>12</v>
      </c>
      <c r="K157" s="48"/>
      <c r="L157" s="49"/>
      <c r="M157" s="16" t="s">
        <v>445</v>
      </c>
      <c r="N157" s="17" t="s">
        <v>14</v>
      </c>
      <c r="O157" s="18" t="s">
        <v>14</v>
      </c>
      <c r="P157" s="19">
        <v>390320.02</v>
      </c>
      <c r="Q157" s="19">
        <v>-345871.33</v>
      </c>
      <c r="R157" s="19">
        <v>44448.69</v>
      </c>
      <c r="S157" s="20" t="s">
        <v>12</v>
      </c>
    </row>
    <row r="158" spans="1:19" x14ac:dyDescent="0.25">
      <c r="A158" s="46"/>
      <c r="B158" s="47"/>
      <c r="C158" s="21" t="s">
        <v>234</v>
      </c>
      <c r="D158" s="22" t="s">
        <v>448</v>
      </c>
      <c r="E158" s="6" t="s">
        <v>449</v>
      </c>
      <c r="F158" s="7">
        <v>3234.91</v>
      </c>
      <c r="G158" s="7">
        <v>-3234.91</v>
      </c>
      <c r="H158" s="8">
        <v>0</v>
      </c>
      <c r="I158" s="9" t="s">
        <v>12</v>
      </c>
      <c r="K158" s="46"/>
      <c r="L158" s="47"/>
      <c r="M158" s="21" t="s">
        <v>234</v>
      </c>
      <c r="N158" s="22" t="s">
        <v>448</v>
      </c>
      <c r="O158" s="6" t="s">
        <v>449</v>
      </c>
      <c r="P158" s="7">
        <v>1444.76</v>
      </c>
      <c r="Q158" s="7">
        <v>-1444.76</v>
      </c>
      <c r="R158" s="8">
        <v>0</v>
      </c>
      <c r="S158" s="9" t="s">
        <v>12</v>
      </c>
    </row>
    <row r="159" spans="1:19" x14ac:dyDescent="0.25">
      <c r="A159" s="46"/>
      <c r="B159" s="47"/>
      <c r="C159" s="11"/>
      <c r="D159" s="5" t="s">
        <v>450</v>
      </c>
      <c r="E159" s="26" t="s">
        <v>451</v>
      </c>
      <c r="F159" s="27">
        <v>8321.06</v>
      </c>
      <c r="G159" s="27">
        <v>-8310.4699999999993</v>
      </c>
      <c r="H159" s="40">
        <v>10.59</v>
      </c>
      <c r="I159" s="28" t="s">
        <v>12</v>
      </c>
      <c r="K159" s="46"/>
      <c r="L159" s="47"/>
      <c r="M159" s="11"/>
      <c r="N159" s="5" t="s">
        <v>450</v>
      </c>
      <c r="O159" s="26" t="s">
        <v>451</v>
      </c>
      <c r="P159" s="27">
        <v>1289.6300000000001</v>
      </c>
      <c r="Q159" s="27">
        <v>-1289.6300000000001</v>
      </c>
      <c r="R159" s="40">
        <v>0</v>
      </c>
      <c r="S159" s="28" t="s">
        <v>12</v>
      </c>
    </row>
    <row r="160" spans="1:19" x14ac:dyDescent="0.25">
      <c r="A160" s="46"/>
      <c r="B160" s="47"/>
      <c r="C160" s="11"/>
      <c r="D160" s="5" t="s">
        <v>452</v>
      </c>
      <c r="E160" s="26" t="s">
        <v>453</v>
      </c>
      <c r="F160" s="27">
        <v>1262738.93</v>
      </c>
      <c r="G160" s="27">
        <v>-905567.96</v>
      </c>
      <c r="H160" s="27">
        <v>357170.97</v>
      </c>
      <c r="I160" s="28" t="s">
        <v>12</v>
      </c>
      <c r="K160" s="46"/>
      <c r="L160" s="47"/>
      <c r="M160" s="11"/>
      <c r="N160" s="5" t="s">
        <v>452</v>
      </c>
      <c r="O160" s="26" t="s">
        <v>453</v>
      </c>
      <c r="P160" s="27">
        <v>1106062.98</v>
      </c>
      <c r="Q160" s="27">
        <v>-755594.26</v>
      </c>
      <c r="R160" s="27">
        <v>350468.72</v>
      </c>
      <c r="S160" s="28" t="s">
        <v>12</v>
      </c>
    </row>
    <row r="161" spans="1:19" x14ac:dyDescent="0.25">
      <c r="A161" s="46"/>
      <c r="B161" s="47"/>
      <c r="C161" s="11"/>
      <c r="D161" s="5" t="s">
        <v>454</v>
      </c>
      <c r="E161" s="26" t="s">
        <v>455</v>
      </c>
      <c r="F161" s="27">
        <v>32053.57</v>
      </c>
      <c r="G161" s="27">
        <v>-32013.16</v>
      </c>
      <c r="H161" s="40">
        <v>40.409999999999997</v>
      </c>
      <c r="I161" s="28" t="s">
        <v>12</v>
      </c>
      <c r="K161" s="46"/>
      <c r="L161" s="47"/>
      <c r="M161" s="11"/>
      <c r="N161" s="5" t="s">
        <v>454</v>
      </c>
      <c r="O161" s="12" t="s">
        <v>455</v>
      </c>
      <c r="P161" s="13">
        <v>9229.43</v>
      </c>
      <c r="Q161" s="13">
        <v>-9229.43</v>
      </c>
      <c r="R161" s="41">
        <v>0</v>
      </c>
      <c r="S161" s="14" t="s">
        <v>12</v>
      </c>
    </row>
    <row r="162" spans="1:19" x14ac:dyDescent="0.25">
      <c r="A162" s="46"/>
      <c r="B162" s="47"/>
      <c r="C162" s="11"/>
      <c r="D162" s="5" t="s">
        <v>466</v>
      </c>
      <c r="E162" s="12" t="s">
        <v>467</v>
      </c>
      <c r="F162" s="13">
        <v>29484.880000000001</v>
      </c>
      <c r="G162" s="13">
        <v>-29484.880000000001</v>
      </c>
      <c r="H162" s="41">
        <v>0</v>
      </c>
      <c r="I162" s="14" t="s">
        <v>12</v>
      </c>
      <c r="K162" s="48"/>
      <c r="L162" s="49"/>
      <c r="M162" s="16" t="s">
        <v>234</v>
      </c>
      <c r="N162" s="17" t="s">
        <v>14</v>
      </c>
      <c r="O162" s="18" t="s">
        <v>14</v>
      </c>
      <c r="P162" s="19">
        <v>1118026.8</v>
      </c>
      <c r="Q162" s="19">
        <v>-767558.08</v>
      </c>
      <c r="R162" s="19">
        <v>350468.72</v>
      </c>
      <c r="S162" s="20" t="s">
        <v>12</v>
      </c>
    </row>
    <row r="163" spans="1:19" x14ac:dyDescent="0.25">
      <c r="A163" s="48"/>
      <c r="B163" s="49"/>
      <c r="C163" s="16" t="s">
        <v>234</v>
      </c>
      <c r="D163" s="17" t="s">
        <v>14</v>
      </c>
      <c r="E163" s="18" t="s">
        <v>14</v>
      </c>
      <c r="F163" s="19">
        <v>1335833.3500000001</v>
      </c>
      <c r="G163" s="19">
        <v>-978611.38</v>
      </c>
      <c r="H163" s="19">
        <v>357221.97</v>
      </c>
      <c r="I163" s="20" t="s">
        <v>12</v>
      </c>
      <c r="K163" s="46"/>
      <c r="L163" s="47"/>
      <c r="M163" s="21" t="s">
        <v>237</v>
      </c>
      <c r="N163" s="22" t="s">
        <v>468</v>
      </c>
      <c r="O163" s="6" t="s">
        <v>459</v>
      </c>
      <c r="P163" s="8">
        <v>59.9</v>
      </c>
      <c r="Q163" s="8">
        <v>-59.9</v>
      </c>
      <c r="R163" s="8">
        <v>0</v>
      </c>
      <c r="S163" s="9" t="s">
        <v>12</v>
      </c>
    </row>
    <row r="164" spans="1:19" x14ac:dyDescent="0.25">
      <c r="A164" s="46"/>
      <c r="B164" s="47"/>
      <c r="C164" s="21" t="s">
        <v>134</v>
      </c>
      <c r="D164" s="22" t="s">
        <v>456</v>
      </c>
      <c r="E164" s="23" t="s">
        <v>457</v>
      </c>
      <c r="F164" s="24">
        <v>470142.71</v>
      </c>
      <c r="G164" s="24">
        <v>-449115.45</v>
      </c>
      <c r="H164" s="24">
        <v>21027.26</v>
      </c>
      <c r="I164" s="25" t="s">
        <v>12</v>
      </c>
      <c r="K164" s="46"/>
      <c r="L164" s="47"/>
      <c r="M164" s="11"/>
      <c r="N164" s="5" t="s">
        <v>458</v>
      </c>
      <c r="O164" s="12" t="s">
        <v>459</v>
      </c>
      <c r="P164" s="13">
        <v>189628.09</v>
      </c>
      <c r="Q164" s="13">
        <v>-158157.81</v>
      </c>
      <c r="R164" s="13">
        <v>31470.28</v>
      </c>
      <c r="S164" s="14" t="s">
        <v>12</v>
      </c>
    </row>
    <row r="165" spans="1:19" x14ac:dyDescent="0.25">
      <c r="A165" s="48"/>
      <c r="B165" s="49"/>
      <c r="C165" s="16" t="s">
        <v>134</v>
      </c>
      <c r="D165" s="17" t="s">
        <v>14</v>
      </c>
      <c r="E165" s="18" t="s">
        <v>14</v>
      </c>
      <c r="F165" s="19">
        <v>470142.71</v>
      </c>
      <c r="G165" s="19">
        <v>-449115.45</v>
      </c>
      <c r="H165" s="19">
        <v>21027.26</v>
      </c>
      <c r="I165" s="20" t="s">
        <v>12</v>
      </c>
      <c r="K165" s="48"/>
      <c r="L165" s="49"/>
      <c r="M165" s="29" t="s">
        <v>237</v>
      </c>
      <c r="N165" s="30" t="s">
        <v>14</v>
      </c>
      <c r="O165" s="31" t="s">
        <v>14</v>
      </c>
      <c r="P165" s="32">
        <v>189687.99</v>
      </c>
      <c r="Q165" s="32">
        <v>-158217.71</v>
      </c>
      <c r="R165" s="32">
        <v>31470.28</v>
      </c>
      <c r="S165" s="33" t="s">
        <v>12</v>
      </c>
    </row>
    <row r="166" spans="1:19" x14ac:dyDescent="0.25">
      <c r="A166" s="46"/>
      <c r="B166" s="47"/>
      <c r="C166" s="21" t="s">
        <v>237</v>
      </c>
      <c r="D166" s="22" t="s">
        <v>460</v>
      </c>
      <c r="E166" s="6" t="s">
        <v>459</v>
      </c>
      <c r="F166" s="8">
        <v>600</v>
      </c>
      <c r="G166" s="8">
        <v>-600</v>
      </c>
      <c r="H166" s="8">
        <v>0</v>
      </c>
      <c r="I166" s="9" t="s">
        <v>12</v>
      </c>
      <c r="K166" s="48"/>
      <c r="L166" s="34" t="s">
        <v>295</v>
      </c>
      <c r="M166" s="35" t="s">
        <v>14</v>
      </c>
      <c r="N166" s="36" t="s">
        <v>14</v>
      </c>
      <c r="O166" s="35" t="s">
        <v>14</v>
      </c>
      <c r="P166" s="37">
        <v>1698034.81</v>
      </c>
      <c r="Q166" s="37">
        <v>-1271647.1200000001</v>
      </c>
      <c r="R166" s="37">
        <v>426387.69</v>
      </c>
      <c r="S166" s="38" t="s">
        <v>12</v>
      </c>
    </row>
    <row r="167" spans="1:19" x14ac:dyDescent="0.25">
      <c r="A167" s="46"/>
      <c r="B167" s="47"/>
      <c r="C167" s="11"/>
      <c r="D167" s="5" t="s">
        <v>468</v>
      </c>
      <c r="E167" s="26" t="s">
        <v>459</v>
      </c>
      <c r="F167" s="27">
        <v>6208.8</v>
      </c>
      <c r="G167" s="27">
        <v>-6208.8</v>
      </c>
      <c r="H167" s="40">
        <v>0</v>
      </c>
      <c r="I167" s="28" t="s">
        <v>12</v>
      </c>
    </row>
    <row r="168" spans="1:19" x14ac:dyDescent="0.25">
      <c r="A168" s="46"/>
      <c r="B168" s="47"/>
      <c r="C168" s="11"/>
      <c r="D168" s="5" t="s">
        <v>458</v>
      </c>
      <c r="E168" s="12" t="s">
        <v>459</v>
      </c>
      <c r="F168" s="13">
        <v>111969.97</v>
      </c>
      <c r="G168" s="13">
        <v>-96322.06</v>
      </c>
      <c r="H168" s="13">
        <v>15647.91</v>
      </c>
      <c r="I168" s="14" t="s">
        <v>12</v>
      </c>
    </row>
    <row r="169" spans="1:19" x14ac:dyDescent="0.25">
      <c r="A169" s="48"/>
      <c r="B169" s="49"/>
      <c r="C169" s="29" t="s">
        <v>237</v>
      </c>
      <c r="D169" s="30" t="s">
        <v>14</v>
      </c>
      <c r="E169" s="31" t="s">
        <v>14</v>
      </c>
      <c r="F169" s="32">
        <v>118778.77</v>
      </c>
      <c r="G169" s="32">
        <v>-103130.86</v>
      </c>
      <c r="H169" s="32">
        <v>15647.91</v>
      </c>
      <c r="I169" s="33" t="s">
        <v>12</v>
      </c>
    </row>
    <row r="170" spans="1:19" x14ac:dyDescent="0.25">
      <c r="A170" s="48"/>
      <c r="B170" s="54" t="s">
        <v>128</v>
      </c>
      <c r="C170" s="55" t="s">
        <v>14</v>
      </c>
      <c r="D170" s="56"/>
      <c r="E170" s="55" t="s">
        <v>14</v>
      </c>
      <c r="F170" s="57">
        <v>3001114.48</v>
      </c>
      <c r="G170" s="57">
        <v>-2468723.16</v>
      </c>
      <c r="H170" s="57">
        <v>532391.31999999995</v>
      </c>
      <c r="I170" s="58" t="s">
        <v>12</v>
      </c>
    </row>
    <row r="175" spans="1:19" s="39" customFormat="1" x14ac:dyDescent="0.25">
      <c r="E175" s="39" t="s">
        <v>488</v>
      </c>
      <c r="F175" s="89">
        <f>F18+F26+F42+F79+F150+F170</f>
        <v>42805536.68</v>
      </c>
      <c r="O175" s="39" t="s">
        <v>488</v>
      </c>
      <c r="P175" s="66">
        <f>P11+P24+P34+P63+P103+P166</f>
        <v>2458585.9300000002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/>
  <dimension ref="A1:H39"/>
  <sheetViews>
    <sheetView tabSelected="1" workbookViewId="0"/>
  </sheetViews>
  <sheetFormatPr defaultRowHeight="15.75" customHeight="1" x14ac:dyDescent="0.25"/>
  <cols>
    <col min="1" max="1" width="23" customWidth="1"/>
    <col min="2" max="2" width="15.7109375" customWidth="1"/>
    <col min="3" max="3" width="14.7109375" customWidth="1"/>
    <col min="4" max="5" width="13.85546875" customWidth="1"/>
    <col min="6" max="6" width="12.85546875" customWidth="1"/>
    <col min="7" max="7" width="17" customWidth="1"/>
    <col min="8" max="8" width="19.85546875" customWidth="1"/>
  </cols>
  <sheetData>
    <row r="1" spans="1:8" s="39" customFormat="1" ht="15" x14ac:dyDescent="0.25">
      <c r="A1" s="71" t="s">
        <v>487</v>
      </c>
      <c r="B1" s="71"/>
      <c r="C1" s="71"/>
      <c r="D1" s="71"/>
      <c r="E1" s="71"/>
      <c r="F1" s="71"/>
    </row>
    <row r="2" spans="1:8" thickBot="1" x14ac:dyDescent="0.3"/>
    <row r="3" spans="1:8" s="39" customFormat="1" ht="23.25" thickBot="1" x14ac:dyDescent="0.3">
      <c r="A3" s="72"/>
      <c r="B3" s="73" t="s">
        <v>469</v>
      </c>
      <c r="C3" s="73" t="s">
        <v>470</v>
      </c>
      <c r="D3" s="73" t="s">
        <v>471</v>
      </c>
      <c r="E3" s="73" t="s">
        <v>472</v>
      </c>
      <c r="F3" s="73" t="s">
        <v>473</v>
      </c>
      <c r="G3" s="73" t="s">
        <v>474</v>
      </c>
      <c r="H3" s="73" t="s">
        <v>475</v>
      </c>
    </row>
    <row r="4" spans="1:8" thickBot="1" x14ac:dyDescent="0.3">
      <c r="A4" s="74" t="s">
        <v>476</v>
      </c>
      <c r="B4" s="75">
        <v>18212061.239999998</v>
      </c>
      <c r="C4" s="75">
        <v>6527153.2300000004</v>
      </c>
      <c r="D4" s="75">
        <v>371958.27</v>
      </c>
      <c r="E4" s="75">
        <v>0</v>
      </c>
      <c r="F4" s="76">
        <v>6081366.5099999998</v>
      </c>
      <c r="G4" s="75">
        <v>15070297.35</v>
      </c>
      <c r="H4" s="76">
        <f t="shared" ref="H4:H11" si="0">SUM(B4:G4)</f>
        <v>46262836.600000001</v>
      </c>
    </row>
    <row r="5" spans="1:8" ht="23.25" thickBot="1" x14ac:dyDescent="0.3">
      <c r="A5" s="74" t="s">
        <v>477</v>
      </c>
      <c r="B5" s="75">
        <v>1258295.33</v>
      </c>
      <c r="C5" s="75">
        <v>545262.42000000004</v>
      </c>
      <c r="D5" s="75">
        <v>1598469.5</v>
      </c>
      <c r="E5" s="75">
        <v>693323.31</v>
      </c>
      <c r="F5" s="76">
        <v>1204406.6599999999</v>
      </c>
      <c r="G5" s="75">
        <v>257241.46</v>
      </c>
      <c r="H5" s="76">
        <f t="shared" si="0"/>
        <v>5556998.6799999997</v>
      </c>
    </row>
    <row r="6" spans="1:8" thickBot="1" x14ac:dyDescent="0.3">
      <c r="A6" s="74" t="s">
        <v>478</v>
      </c>
      <c r="B6" s="75">
        <v>1747612.88</v>
      </c>
      <c r="C6" s="75">
        <v>1191601.49</v>
      </c>
      <c r="D6" s="75">
        <v>16158521.98</v>
      </c>
      <c r="E6" s="75">
        <v>67227.81</v>
      </c>
      <c r="F6" s="76">
        <v>1305871.96</v>
      </c>
      <c r="G6" s="75">
        <v>855408.83</v>
      </c>
      <c r="H6" s="76">
        <f t="shared" si="0"/>
        <v>21326244.949999999</v>
      </c>
    </row>
    <row r="7" spans="1:8" thickBot="1" x14ac:dyDescent="0.3">
      <c r="A7" s="74" t="s">
        <v>479</v>
      </c>
      <c r="B7" s="75">
        <v>258224863.33000001</v>
      </c>
      <c r="C7" s="75">
        <v>216948762.13999999</v>
      </c>
      <c r="D7" s="75">
        <v>14210245.17</v>
      </c>
      <c r="E7" s="77">
        <v>0</v>
      </c>
      <c r="F7" s="76">
        <v>0</v>
      </c>
      <c r="G7" s="77">
        <v>0</v>
      </c>
      <c r="H7" s="76">
        <f t="shared" si="0"/>
        <v>489383870.64000005</v>
      </c>
    </row>
    <row r="8" spans="1:8" thickBot="1" x14ac:dyDescent="0.3">
      <c r="A8" s="74" t="s">
        <v>480</v>
      </c>
      <c r="B8" s="75">
        <v>150424114.72999999</v>
      </c>
      <c r="C8" s="75">
        <v>46813858.299999997</v>
      </c>
      <c r="D8" s="75">
        <v>7465227.2800000003</v>
      </c>
      <c r="E8" s="75">
        <v>0</v>
      </c>
      <c r="F8" s="76">
        <v>3913.37</v>
      </c>
      <c r="G8" s="75">
        <v>0</v>
      </c>
      <c r="H8" s="76">
        <f t="shared" si="0"/>
        <v>204707113.67999998</v>
      </c>
    </row>
    <row r="9" spans="1:8" ht="23.25" thickBot="1" x14ac:dyDescent="0.3">
      <c r="A9" s="74" t="s">
        <v>481</v>
      </c>
      <c r="B9" s="75">
        <v>1110056.52</v>
      </c>
      <c r="C9" s="75">
        <v>3578825.52</v>
      </c>
      <c r="D9" s="75">
        <v>3001114.48</v>
      </c>
      <c r="E9" s="75">
        <v>1698034.81</v>
      </c>
      <c r="F9" s="76">
        <v>10794911.74</v>
      </c>
      <c r="G9" s="75">
        <v>75923.83</v>
      </c>
      <c r="H9" s="76">
        <f t="shared" si="0"/>
        <v>20258866.899999999</v>
      </c>
    </row>
    <row r="10" spans="1:8" thickBot="1" x14ac:dyDescent="0.3">
      <c r="A10" s="74" t="s">
        <v>482</v>
      </c>
      <c r="B10" s="76">
        <v>3622048.69</v>
      </c>
      <c r="C10" s="76">
        <v>7649149.9800000004</v>
      </c>
      <c r="D10" s="76">
        <v>1316698.94</v>
      </c>
      <c r="E10" s="76">
        <v>0</v>
      </c>
      <c r="F10" s="75">
        <v>4879838.57</v>
      </c>
      <c r="G10" s="75">
        <v>346535.71</v>
      </c>
      <c r="H10" s="76">
        <f t="shared" si="0"/>
        <v>17814271.890000001</v>
      </c>
    </row>
    <row r="11" spans="1:8" thickBot="1" x14ac:dyDescent="0.3">
      <c r="A11" s="74" t="s">
        <v>483</v>
      </c>
      <c r="B11" s="76">
        <v>1153459.76</v>
      </c>
      <c r="C11" s="76">
        <v>1088427.21</v>
      </c>
      <c r="D11" s="78">
        <v>6237419.25</v>
      </c>
      <c r="E11" s="78">
        <v>27576.11</v>
      </c>
      <c r="F11" s="78">
        <v>565</v>
      </c>
      <c r="G11" s="78">
        <v>0</v>
      </c>
      <c r="H11" s="76">
        <f t="shared" si="0"/>
        <v>8507447.3299999982</v>
      </c>
    </row>
    <row r="12" spans="1:8" thickBot="1" x14ac:dyDescent="0.3">
      <c r="A12" s="79" t="s">
        <v>484</v>
      </c>
      <c r="B12" s="80">
        <f t="shared" ref="B12:H12" si="1">SUM(B4:B11)</f>
        <v>435752512.47999996</v>
      </c>
      <c r="C12" s="80">
        <f t="shared" si="1"/>
        <v>284343040.28999996</v>
      </c>
      <c r="D12" s="80">
        <f t="shared" si="1"/>
        <v>50359654.869999997</v>
      </c>
      <c r="E12" s="80">
        <f t="shared" si="1"/>
        <v>2486162.04</v>
      </c>
      <c r="F12" s="80">
        <f t="shared" si="1"/>
        <v>24270873.809999999</v>
      </c>
      <c r="G12" s="80">
        <f t="shared" si="1"/>
        <v>16605407.180000002</v>
      </c>
      <c r="H12" s="80">
        <f t="shared" si="1"/>
        <v>813817650.66999996</v>
      </c>
    </row>
    <row r="13" spans="1:8" ht="15" x14ac:dyDescent="0.25"/>
    <row r="14" spans="1:8" ht="25.5" x14ac:dyDescent="0.25">
      <c r="A14" s="81"/>
      <c r="B14" s="82" t="s">
        <v>469</v>
      </c>
      <c r="C14" s="82" t="s">
        <v>470</v>
      </c>
      <c r="D14" s="83" t="s">
        <v>471</v>
      </c>
      <c r="E14" s="83" t="s">
        <v>472</v>
      </c>
      <c r="F14" s="83" t="s">
        <v>473</v>
      </c>
      <c r="G14" s="83" t="s">
        <v>474</v>
      </c>
      <c r="H14" s="83" t="s">
        <v>485</v>
      </c>
    </row>
    <row r="15" spans="1:8" ht="15" x14ac:dyDescent="0.25">
      <c r="A15" s="81" t="s">
        <v>486</v>
      </c>
      <c r="B15" s="76">
        <v>430977004.02999997</v>
      </c>
      <c r="C15" s="76">
        <v>275605463.10000002</v>
      </c>
      <c r="D15" s="76">
        <v>42805536.68</v>
      </c>
      <c r="E15" s="76">
        <v>2458585.9300000002</v>
      </c>
      <c r="F15" s="76">
        <v>19390470.239999998</v>
      </c>
      <c r="G15" s="76">
        <v>16258871.470000001</v>
      </c>
      <c r="H15" s="76">
        <f>SUM(B15:G15)</f>
        <v>787495931.44999993</v>
      </c>
    </row>
    <row r="16" spans="1:8" ht="15" x14ac:dyDescent="0.25">
      <c r="A16" s="81" t="s">
        <v>482</v>
      </c>
      <c r="B16" s="76">
        <v>3622048.69</v>
      </c>
      <c r="C16" s="76">
        <v>7649149.9800000004</v>
      </c>
      <c r="D16" s="76">
        <v>1316698.94</v>
      </c>
      <c r="E16" s="76">
        <v>0</v>
      </c>
      <c r="F16" s="75">
        <v>4879838.57</v>
      </c>
      <c r="G16" s="75">
        <v>346535.71</v>
      </c>
      <c r="H16" s="78">
        <f>SUM(B16:G16)</f>
        <v>17814271.890000001</v>
      </c>
    </row>
    <row r="17" spans="1:8" ht="15" x14ac:dyDescent="0.25">
      <c r="A17" s="81" t="s">
        <v>483</v>
      </c>
      <c r="B17" s="76">
        <v>1153459.76</v>
      </c>
      <c r="C17" s="76">
        <v>1088427.21</v>
      </c>
      <c r="D17" s="78">
        <v>6237419.25</v>
      </c>
      <c r="E17" s="78">
        <v>27576.11</v>
      </c>
      <c r="F17" s="78">
        <v>565</v>
      </c>
      <c r="G17" s="78"/>
      <c r="H17" s="78">
        <f>SUM(B17:G17)</f>
        <v>8507447.3299999982</v>
      </c>
    </row>
    <row r="18" spans="1:8" ht="15" x14ac:dyDescent="0.25">
      <c r="A18" s="84" t="s">
        <v>484</v>
      </c>
      <c r="B18" s="85">
        <f t="shared" ref="B18:G18" si="2">SUM(B15:B17)</f>
        <v>435752512.47999996</v>
      </c>
      <c r="C18" s="86">
        <f t="shared" si="2"/>
        <v>284343040.29000002</v>
      </c>
      <c r="D18" s="86">
        <f t="shared" si="2"/>
        <v>50359654.869999997</v>
      </c>
      <c r="E18" s="86">
        <f t="shared" si="2"/>
        <v>2486162.04</v>
      </c>
      <c r="F18" s="86">
        <f t="shared" si="2"/>
        <v>24270873.809999999</v>
      </c>
      <c r="G18" s="86">
        <f t="shared" si="2"/>
        <v>16605407.180000002</v>
      </c>
      <c r="H18" s="87">
        <f>SUM(B18:G18)</f>
        <v>813817650.66999984</v>
      </c>
    </row>
    <row r="19" spans="1:8" ht="15" x14ac:dyDescent="0.25"/>
    <row r="20" spans="1:8" ht="15" x14ac:dyDescent="0.25"/>
    <row r="21" spans="1:8" ht="15" x14ac:dyDescent="0.25">
      <c r="A21" s="88"/>
    </row>
    <row r="22" spans="1:8" ht="15" x14ac:dyDescent="0.25">
      <c r="A22" s="88"/>
    </row>
    <row r="23" spans="1:8" ht="15" x14ac:dyDescent="0.25"/>
    <row r="24" spans="1:8" ht="15" x14ac:dyDescent="0.25"/>
    <row r="25" spans="1:8" ht="15" x14ac:dyDescent="0.25"/>
    <row r="26" spans="1:8" ht="15" x14ac:dyDescent="0.25"/>
    <row r="27" spans="1:8" ht="15" x14ac:dyDescent="0.25"/>
    <row r="28" spans="1:8" ht="15" x14ac:dyDescent="0.25"/>
    <row r="29" spans="1:8" ht="15" x14ac:dyDescent="0.25"/>
    <row r="30" spans="1:8" ht="15" x14ac:dyDescent="0.25"/>
    <row r="31" spans="1:8" ht="15" x14ac:dyDescent="0.25"/>
    <row r="32" spans="1:8" ht="15" x14ac:dyDescent="0.25"/>
    <row r="33" ht="15" x14ac:dyDescent="0.25"/>
    <row r="34" ht="15" x14ac:dyDescent="0.25"/>
    <row r="35" ht="15" x14ac:dyDescent="0.25"/>
    <row r="36" ht="15" x14ac:dyDescent="0.25"/>
    <row r="37" ht="15" x14ac:dyDescent="0.25"/>
    <row r="38" ht="15" x14ac:dyDescent="0.25"/>
    <row r="39" ht="15" x14ac:dyDescent="0.25"/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SŽ-Potniški promet d.o.o.</vt:lpstr>
      <vt:lpstr>SŽ-Tovorni promet d.o.o.</vt:lpstr>
      <vt:lpstr>SŽ Uprava</vt:lpstr>
      <vt:lpstr>SŽ-Infrastruktura</vt:lpstr>
      <vt:lpstr>REKAPITULACIJA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Bokal Marija</dc:creator>
  <cp:lastModifiedBy>Zebič Mojca</cp:lastModifiedBy>
  <cp:lastPrinted>2019-05-20T14:10:14Z</cp:lastPrinted>
  <dcterms:created xsi:type="dcterms:W3CDTF">2019-05-20T06:59:20Z</dcterms:created>
  <dcterms:modified xsi:type="dcterms:W3CDTF">2019-11-21T13:52:38Z</dcterms:modified>
</cp:coreProperties>
</file>